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96344\Desktop\ARQUIVOS DIGITAIS\Documentos Memo 306-2024 - Reforma e ampliação NAPA\LICITAÇÃO\ORÇAMENTO E AFINS_Assinado\"/>
    </mc:Choice>
  </mc:AlternateContent>
  <xr:revisionPtr revIDLastSave="0" documentId="8_{E6C00A92-387D-4FB6-AE9E-851E8B4836D1}" xr6:coauthVersionLast="47" xr6:coauthVersionMax="47" xr10:uidLastSave="{00000000-0000-0000-0000-000000000000}"/>
  <bookViews>
    <workbookView xWindow="-120" yWindow="-120" windowWidth="29040" windowHeight="15840" xr2:uid="{485C49C5-725F-4886-8DE9-32746AC4A28C}"/>
  </bookViews>
  <sheets>
    <sheet name="Orçamento" sheetId="1" r:id="rId1"/>
    <sheet name="Cronograma" sheetId="2" r:id="rId2"/>
  </sheets>
  <definedNames>
    <definedName name="_xlnm.Print_Area" localSheetId="1">Cronograma!$A$2:$DT$24</definedName>
    <definedName name="_xlnm.Print_Area" localSheetId="0">Orçamento!$B$2:$L$240</definedName>
    <definedName name="_xlnm.Print_Titles" localSheetId="1">Cronograma!$A:$D,Cronograma!$2:$8</definedName>
    <definedName name="_xlnm.Print_Titles" localSheetId="0">Orçamento!$2:$7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2" l="1"/>
  <c r="H21" i="2"/>
  <c r="J21" i="2"/>
  <c r="L21" i="2"/>
  <c r="N21" i="2"/>
  <c r="P21" i="2"/>
  <c r="R21" i="2"/>
  <c r="T21" i="2"/>
  <c r="V21" i="2"/>
  <c r="X21" i="2"/>
  <c r="Z21" i="2"/>
  <c r="AB21" i="2"/>
  <c r="AH21" i="2"/>
  <c r="AR21" i="2"/>
  <c r="AT21" i="2"/>
  <c r="AV21" i="2"/>
  <c r="AX21" i="2"/>
  <c r="AZ21" i="2"/>
  <c r="BB21" i="2"/>
  <c r="BD21" i="2"/>
  <c r="BF21" i="2"/>
  <c r="BH21" i="2"/>
  <c r="BJ21" i="2"/>
  <c r="BL21" i="2"/>
  <c r="BN21" i="2"/>
  <c r="BP21" i="2"/>
  <c r="BV21" i="2"/>
  <c r="BX21" i="2"/>
  <c r="BZ21" i="2"/>
  <c r="CB21" i="2"/>
  <c r="CL21" i="2"/>
  <c r="CN21" i="2"/>
  <c r="CP21" i="2"/>
  <c r="CR21" i="2"/>
  <c r="CT21" i="2"/>
  <c r="CV21" i="2"/>
  <c r="CX21" i="2"/>
  <c r="CZ21" i="2"/>
  <c r="DB21" i="2"/>
  <c r="DD21" i="2"/>
  <c r="DJ21" i="2"/>
  <c r="DL21" i="2"/>
  <c r="DN21" i="2"/>
  <c r="DP21" i="2"/>
  <c r="DT21" i="2"/>
  <c r="AD22" i="2"/>
  <c r="AF22" i="2"/>
  <c r="AN22" i="2"/>
  <c r="J240" i="1"/>
  <c r="M237" i="1"/>
  <c r="K237" i="1" s="1"/>
  <c r="M236" i="1"/>
  <c r="K236" i="1"/>
  <c r="K235" i="1"/>
  <c r="C22" i="2" s="1"/>
  <c r="DP22" i="2" s="1"/>
  <c r="M234" i="1"/>
  <c r="K234" i="1" s="1"/>
  <c r="K233" i="1"/>
  <c r="C21" i="2" s="1"/>
  <c r="M232" i="1"/>
  <c r="K232" i="1" s="1"/>
  <c r="M231" i="1"/>
  <c r="K231" i="1" s="1"/>
  <c r="M230" i="1"/>
  <c r="K230" i="1"/>
  <c r="M229" i="1"/>
  <c r="K229" i="1" s="1"/>
  <c r="M228" i="1"/>
  <c r="K228" i="1" s="1"/>
  <c r="M227" i="1"/>
  <c r="K227" i="1" s="1"/>
  <c r="M226" i="1"/>
  <c r="K226" i="1" s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4" i="1"/>
  <c r="K214" i="1"/>
  <c r="M213" i="1"/>
  <c r="K213" i="1"/>
  <c r="M212" i="1"/>
  <c r="K212" i="1" s="1"/>
  <c r="M211" i="1"/>
  <c r="K211" i="1"/>
  <c r="M210" i="1"/>
  <c r="K210" i="1"/>
  <c r="M209" i="1"/>
  <c r="K209" i="1"/>
  <c r="M208" i="1"/>
  <c r="K208" i="1" s="1"/>
  <c r="M207" i="1"/>
  <c r="K207" i="1" s="1"/>
  <c r="M206" i="1"/>
  <c r="K206" i="1"/>
  <c r="M205" i="1"/>
  <c r="K205" i="1" s="1"/>
  <c r="M204" i="1"/>
  <c r="K204" i="1" s="1"/>
  <c r="M203" i="1"/>
  <c r="K203" i="1"/>
  <c r="M202" i="1"/>
  <c r="K202" i="1"/>
  <c r="M201" i="1"/>
  <c r="K201" i="1" s="1"/>
  <c r="M199" i="1"/>
  <c r="K199" i="1"/>
  <c r="M198" i="1"/>
  <c r="K198" i="1" s="1"/>
  <c r="M197" i="1"/>
  <c r="K197" i="1"/>
  <c r="M196" i="1"/>
  <c r="K196" i="1" s="1"/>
  <c r="M195" i="1"/>
  <c r="K195" i="1"/>
  <c r="M193" i="1"/>
  <c r="K193" i="1" s="1"/>
  <c r="M192" i="1"/>
  <c r="K192" i="1"/>
  <c r="M191" i="1"/>
  <c r="K191" i="1" s="1"/>
  <c r="M190" i="1"/>
  <c r="K190" i="1" s="1"/>
  <c r="M189" i="1"/>
  <c r="K189" i="1"/>
  <c r="M188" i="1"/>
  <c r="K188" i="1"/>
  <c r="M187" i="1"/>
  <c r="K187" i="1"/>
  <c r="M186" i="1"/>
  <c r="K186" i="1" s="1"/>
  <c r="M185" i="1"/>
  <c r="K185" i="1" s="1"/>
  <c r="M184" i="1"/>
  <c r="K184" i="1"/>
  <c r="M183" i="1"/>
  <c r="K183" i="1"/>
  <c r="M182" i="1"/>
  <c r="K182" i="1" s="1"/>
  <c r="M181" i="1"/>
  <c r="K181" i="1" s="1"/>
  <c r="M180" i="1"/>
  <c r="K180" i="1"/>
  <c r="M179" i="1"/>
  <c r="K179" i="1"/>
  <c r="M178" i="1"/>
  <c r="K178" i="1"/>
  <c r="M177" i="1"/>
  <c r="K177" i="1"/>
  <c r="M176" i="1"/>
  <c r="K176" i="1"/>
  <c r="M175" i="1"/>
  <c r="K175" i="1" s="1"/>
  <c r="M174" i="1"/>
  <c r="K174" i="1" s="1"/>
  <c r="M173" i="1"/>
  <c r="K173" i="1" s="1"/>
  <c r="M172" i="1"/>
  <c r="K172" i="1"/>
  <c r="M171" i="1"/>
  <c r="K171" i="1" s="1"/>
  <c r="M170" i="1"/>
  <c r="K170" i="1"/>
  <c r="M169" i="1"/>
  <c r="K169" i="1"/>
  <c r="M168" i="1"/>
  <c r="K168" i="1"/>
  <c r="M167" i="1"/>
  <c r="K167" i="1"/>
  <c r="M164" i="1"/>
  <c r="K164" i="1"/>
  <c r="M163" i="1"/>
  <c r="K163" i="1"/>
  <c r="M162" i="1"/>
  <c r="K162" i="1" s="1"/>
  <c r="M161" i="1"/>
  <c r="K161" i="1"/>
  <c r="M160" i="1"/>
  <c r="K160" i="1"/>
  <c r="M159" i="1"/>
  <c r="K159" i="1" s="1"/>
  <c r="M158" i="1"/>
  <c r="K158" i="1"/>
  <c r="M157" i="1"/>
  <c r="K157" i="1" s="1"/>
  <c r="M156" i="1"/>
  <c r="K156" i="1" s="1"/>
  <c r="M155" i="1"/>
  <c r="K155" i="1" s="1"/>
  <c r="M154" i="1"/>
  <c r="K154" i="1"/>
  <c r="M152" i="1"/>
  <c r="K152" i="1" s="1"/>
  <c r="M151" i="1"/>
  <c r="K151" i="1"/>
  <c r="M150" i="1"/>
  <c r="K150" i="1" s="1"/>
  <c r="M149" i="1"/>
  <c r="K149" i="1"/>
  <c r="M148" i="1"/>
  <c r="K148" i="1"/>
  <c r="M147" i="1"/>
  <c r="K147" i="1"/>
  <c r="M146" i="1"/>
  <c r="K146" i="1" s="1"/>
  <c r="M145" i="1"/>
  <c r="K145" i="1" s="1"/>
  <c r="M144" i="1"/>
  <c r="K144" i="1"/>
  <c r="M143" i="1"/>
  <c r="K143" i="1"/>
  <c r="M142" i="1"/>
  <c r="K142" i="1"/>
  <c r="M141" i="1"/>
  <c r="K141" i="1"/>
  <c r="M137" i="1"/>
  <c r="K137" i="1"/>
  <c r="M136" i="1"/>
  <c r="K136" i="1" s="1"/>
  <c r="M135" i="1"/>
  <c r="K135" i="1"/>
  <c r="M134" i="1"/>
  <c r="K134" i="1"/>
  <c r="M132" i="1"/>
  <c r="K132" i="1"/>
  <c r="M131" i="1"/>
  <c r="K131" i="1" s="1"/>
  <c r="M130" i="1"/>
  <c r="K130" i="1"/>
  <c r="M129" i="1"/>
  <c r="K129" i="1"/>
  <c r="M128" i="1"/>
  <c r="K128" i="1"/>
  <c r="M127" i="1"/>
  <c r="K127" i="1" s="1"/>
  <c r="M125" i="1"/>
  <c r="K125" i="1" s="1"/>
  <c r="M124" i="1"/>
  <c r="K124" i="1" s="1"/>
  <c r="M123" i="1"/>
  <c r="K123" i="1"/>
  <c r="M122" i="1"/>
  <c r="K122" i="1" s="1"/>
  <c r="M121" i="1"/>
  <c r="K121" i="1"/>
  <c r="M120" i="1"/>
  <c r="K120" i="1" s="1"/>
  <c r="M119" i="1"/>
  <c r="K119" i="1"/>
  <c r="M118" i="1"/>
  <c r="K118" i="1" s="1"/>
  <c r="M117" i="1"/>
  <c r="K117" i="1" s="1"/>
  <c r="M115" i="1"/>
  <c r="K115" i="1"/>
  <c r="K114" i="1"/>
  <c r="M112" i="1"/>
  <c r="K112" i="1" s="1"/>
  <c r="M111" i="1"/>
  <c r="K111" i="1" s="1"/>
  <c r="M110" i="1"/>
  <c r="K110" i="1"/>
  <c r="M109" i="1"/>
  <c r="K109" i="1" s="1"/>
  <c r="K108" i="1"/>
  <c r="M107" i="1"/>
  <c r="K107" i="1" s="1"/>
  <c r="M106" i="1"/>
  <c r="K106" i="1"/>
  <c r="M105" i="1"/>
  <c r="K105" i="1"/>
  <c r="M104" i="1"/>
  <c r="K104" i="1"/>
  <c r="M103" i="1"/>
  <c r="K103" i="1" s="1"/>
  <c r="M102" i="1"/>
  <c r="K102" i="1" s="1"/>
  <c r="M101" i="1"/>
  <c r="K101" i="1"/>
  <c r="M98" i="1"/>
  <c r="K98" i="1"/>
  <c r="M97" i="1"/>
  <c r="K97" i="1"/>
  <c r="M96" i="1"/>
  <c r="K96" i="1"/>
  <c r="K95" i="1"/>
  <c r="M94" i="1"/>
  <c r="K94" i="1"/>
  <c r="M93" i="1"/>
  <c r="K93" i="1"/>
  <c r="M92" i="1"/>
  <c r="K92" i="1"/>
  <c r="M91" i="1"/>
  <c r="K91" i="1" s="1"/>
  <c r="M90" i="1"/>
  <c r="K90" i="1"/>
  <c r="M89" i="1"/>
  <c r="K89" i="1"/>
  <c r="M88" i="1"/>
  <c r="K88" i="1" s="1"/>
  <c r="M85" i="1"/>
  <c r="K85" i="1"/>
  <c r="M84" i="1"/>
  <c r="K84" i="1"/>
  <c r="M82" i="1"/>
  <c r="K82" i="1"/>
  <c r="M81" i="1"/>
  <c r="K81" i="1"/>
  <c r="M80" i="1"/>
  <c r="K80" i="1" s="1"/>
  <c r="M79" i="1"/>
  <c r="K79" i="1"/>
  <c r="M78" i="1"/>
  <c r="K78" i="1" s="1"/>
  <c r="M75" i="1"/>
  <c r="K75" i="1"/>
  <c r="M73" i="1"/>
  <c r="K73" i="1" s="1"/>
  <c r="M72" i="1"/>
  <c r="K72" i="1"/>
  <c r="K71" i="1"/>
  <c r="M70" i="1"/>
  <c r="K70" i="1"/>
  <c r="M69" i="1"/>
  <c r="K69" i="1" s="1"/>
  <c r="M68" i="1"/>
  <c r="K68" i="1"/>
  <c r="K67" i="1"/>
  <c r="M65" i="1"/>
  <c r="K65" i="1" s="1"/>
  <c r="M64" i="1"/>
  <c r="K64" i="1"/>
  <c r="M63" i="1"/>
  <c r="K63" i="1" s="1"/>
  <c r="M62" i="1"/>
  <c r="K62" i="1"/>
  <c r="M61" i="1"/>
  <c r="K61" i="1" s="1"/>
  <c r="M60" i="1"/>
  <c r="K60" i="1"/>
  <c r="M59" i="1"/>
  <c r="K59" i="1" s="1"/>
  <c r="M58" i="1"/>
  <c r="K58" i="1" s="1"/>
  <c r="M56" i="1"/>
  <c r="K56" i="1" s="1"/>
  <c r="M55" i="1"/>
  <c r="K55" i="1" s="1"/>
  <c r="M54" i="1"/>
  <c r="K54" i="1"/>
  <c r="M53" i="1"/>
  <c r="K53" i="1" s="1"/>
  <c r="M52" i="1"/>
  <c r="K52" i="1"/>
  <c r="M51" i="1"/>
  <c r="K51" i="1" s="1"/>
  <c r="M50" i="1"/>
  <c r="K50" i="1"/>
  <c r="M49" i="1"/>
  <c r="K49" i="1"/>
  <c r="M48" i="1"/>
  <c r="K48" i="1"/>
  <c r="M47" i="1"/>
  <c r="K47" i="1"/>
  <c r="M46" i="1"/>
  <c r="K46" i="1" s="1"/>
  <c r="M45" i="1"/>
  <c r="K45" i="1"/>
  <c r="M43" i="1"/>
  <c r="K43" i="1"/>
  <c r="K42" i="1" s="1"/>
  <c r="M41" i="1"/>
  <c r="K41" i="1" s="1"/>
  <c r="M40" i="1"/>
  <c r="K40" i="1" s="1"/>
  <c r="M39" i="1"/>
  <c r="K39" i="1"/>
  <c r="M38" i="1"/>
  <c r="K38" i="1" s="1"/>
  <c r="M37" i="1"/>
  <c r="K37" i="1" s="1"/>
  <c r="M36" i="1"/>
  <c r="K36" i="1"/>
  <c r="M35" i="1"/>
  <c r="K35" i="1"/>
  <c r="M34" i="1"/>
  <c r="K34" i="1"/>
  <c r="M33" i="1"/>
  <c r="K33" i="1"/>
  <c r="M32" i="1"/>
  <c r="K32" i="1"/>
  <c r="M31" i="1"/>
  <c r="K31" i="1" s="1"/>
  <c r="M30" i="1"/>
  <c r="K30" i="1"/>
  <c r="M29" i="1"/>
  <c r="K29" i="1" s="1"/>
  <c r="M28" i="1"/>
  <c r="K28" i="1"/>
  <c r="M27" i="1"/>
  <c r="K27" i="1" s="1"/>
  <c r="M26" i="1"/>
  <c r="K26" i="1" s="1"/>
  <c r="M25" i="1"/>
  <c r="K25" i="1"/>
  <c r="M24" i="1"/>
  <c r="K24" i="1" s="1"/>
  <c r="M23" i="1"/>
  <c r="K23" i="1"/>
  <c r="M22" i="1"/>
  <c r="K22" i="1" s="1"/>
  <c r="M21" i="1"/>
  <c r="K21" i="1"/>
  <c r="M20" i="1"/>
  <c r="K20" i="1" s="1"/>
  <c r="M19" i="1"/>
  <c r="K19" i="1" s="1"/>
  <c r="M16" i="1"/>
  <c r="K16" i="1"/>
  <c r="M15" i="1"/>
  <c r="K15" i="1"/>
  <c r="K14" i="1" s="1"/>
  <c r="C10" i="2" s="1"/>
  <c r="M13" i="1"/>
  <c r="K13" i="1"/>
  <c r="K12" i="1"/>
  <c r="M11" i="1"/>
  <c r="K11" i="1"/>
  <c r="M10" i="1"/>
  <c r="K10" i="1" s="1"/>
  <c r="K8" i="1"/>
  <c r="AH10" i="2" l="1"/>
  <c r="BV10" i="2"/>
  <c r="DJ10" i="2"/>
  <c r="AJ10" i="2"/>
  <c r="BX10" i="2"/>
  <c r="DL10" i="2"/>
  <c r="AL10" i="2"/>
  <c r="BZ10" i="2"/>
  <c r="DN10" i="2"/>
  <c r="AN10" i="2"/>
  <c r="CB10" i="2"/>
  <c r="DP10" i="2"/>
  <c r="F10" i="2"/>
  <c r="AT10" i="2"/>
  <c r="CH10" i="2"/>
  <c r="AP10" i="2"/>
  <c r="CP10" i="2"/>
  <c r="AR10" i="2"/>
  <c r="CR10" i="2"/>
  <c r="AV10" i="2"/>
  <c r="CT10" i="2"/>
  <c r="AX10" i="2"/>
  <c r="CV10" i="2"/>
  <c r="L10" i="2"/>
  <c r="BJ10" i="2"/>
  <c r="DH10" i="2"/>
  <c r="N10" i="2"/>
  <c r="BL10" i="2"/>
  <c r="DR10" i="2"/>
  <c r="R10" i="2"/>
  <c r="CL10" i="2"/>
  <c r="V10" i="2"/>
  <c r="CX10" i="2"/>
  <c r="T10" i="2"/>
  <c r="CN10" i="2"/>
  <c r="Z10" i="2"/>
  <c r="DB10" i="2"/>
  <c r="X10" i="2"/>
  <c r="CZ10" i="2"/>
  <c r="BB10" i="2"/>
  <c r="BD10" i="2"/>
  <c r="J10" i="2"/>
  <c r="AB10" i="2"/>
  <c r="P10" i="2"/>
  <c r="AD10" i="2"/>
  <c r="AF10" i="2"/>
  <c r="AZ10" i="2"/>
  <c r="BF10" i="2"/>
  <c r="BN10" i="2"/>
  <c r="BP10" i="2"/>
  <c r="BR10" i="2"/>
  <c r="BT10" i="2"/>
  <c r="H10" i="2"/>
  <c r="BH10" i="2"/>
  <c r="CF10" i="2"/>
  <c r="CD10" i="2"/>
  <c r="CJ10" i="2"/>
  <c r="DD10" i="2"/>
  <c r="DF10" i="2"/>
  <c r="DT10" i="2"/>
  <c r="K116" i="1"/>
  <c r="L104" i="1"/>
  <c r="K126" i="1"/>
  <c r="K77" i="1"/>
  <c r="K83" i="1"/>
  <c r="L83" i="1" s="1"/>
  <c r="K76" i="1"/>
  <c r="K215" i="1"/>
  <c r="DT22" i="2"/>
  <c r="E6" i="1"/>
  <c r="L209" i="1" s="1"/>
  <c r="K44" i="1"/>
  <c r="L136" i="1"/>
  <c r="Z22" i="2"/>
  <c r="BN22" i="2"/>
  <c r="DB22" i="2"/>
  <c r="AB22" i="2"/>
  <c r="BP22" i="2"/>
  <c r="DD22" i="2"/>
  <c r="AL22" i="2"/>
  <c r="BZ22" i="2"/>
  <c r="DN22" i="2"/>
  <c r="F22" i="2"/>
  <c r="AZ22" i="2"/>
  <c r="CT22" i="2"/>
  <c r="H22" i="2"/>
  <c r="BB22" i="2"/>
  <c r="CV22" i="2"/>
  <c r="J22" i="2"/>
  <c r="BD22" i="2"/>
  <c r="CX22" i="2"/>
  <c r="BF22" i="2"/>
  <c r="L22" i="2"/>
  <c r="CZ22" i="2"/>
  <c r="X22" i="2"/>
  <c r="BV22" i="2"/>
  <c r="DR22" i="2"/>
  <c r="BR22" i="2"/>
  <c r="N22" i="2"/>
  <c r="R22" i="2"/>
  <c r="BT22" i="2"/>
  <c r="BX22" i="2"/>
  <c r="CD22" i="2"/>
  <c r="P22" i="2"/>
  <c r="CB22" i="2"/>
  <c r="AH22" i="2"/>
  <c r="CN22" i="2"/>
  <c r="AJ22" i="2"/>
  <c r="CP22" i="2"/>
  <c r="BJ22" i="2"/>
  <c r="CF22" i="2"/>
  <c r="BL22" i="2"/>
  <c r="CH22" i="2"/>
  <c r="CJ22" i="2"/>
  <c r="CL22" i="2"/>
  <c r="DH22" i="2"/>
  <c r="T22" i="2"/>
  <c r="DJ22" i="2"/>
  <c r="V22" i="2"/>
  <c r="K18" i="1"/>
  <c r="L121" i="1"/>
  <c r="L223" i="1"/>
  <c r="DF22" i="2"/>
  <c r="K9" i="1"/>
  <c r="BH22" i="2"/>
  <c r="AX22" i="2"/>
  <c r="K74" i="1"/>
  <c r="L74" i="1" s="1"/>
  <c r="K66" i="1"/>
  <c r="AV22" i="2"/>
  <c r="L218" i="1"/>
  <c r="L49" i="1"/>
  <c r="K153" i="1"/>
  <c r="L153" i="1" s="1"/>
  <c r="K87" i="1"/>
  <c r="AR22" i="2"/>
  <c r="C9" i="2"/>
  <c r="K57" i="1"/>
  <c r="K113" i="1"/>
  <c r="K133" i="1"/>
  <c r="DL22" i="2"/>
  <c r="K138" i="1"/>
  <c r="K194" i="1"/>
  <c r="CR22" i="2"/>
  <c r="AT22" i="2"/>
  <c r="AP22" i="2"/>
  <c r="K100" i="1"/>
  <c r="K140" i="1"/>
  <c r="L154" i="1"/>
  <c r="L110" i="1"/>
  <c r="K139" i="1"/>
  <c r="K86" i="1"/>
  <c r="K99" i="1"/>
  <c r="K200" i="1"/>
  <c r="L101" i="1"/>
  <c r="L185" i="1"/>
  <c r="K165" i="1"/>
  <c r="L211" i="1"/>
  <c r="K17" i="1"/>
  <c r="K166" i="1"/>
  <c r="AD21" i="2"/>
  <c r="BR21" i="2"/>
  <c r="DF21" i="2"/>
  <c r="AF21" i="2"/>
  <c r="BT21" i="2"/>
  <c r="DH21" i="2"/>
  <c r="AP21" i="2"/>
  <c r="CD21" i="2"/>
  <c r="DR21" i="2"/>
  <c r="CJ21" i="2"/>
  <c r="AN21" i="2"/>
  <c r="L233" i="1"/>
  <c r="CH21" i="2"/>
  <c r="AL21" i="2"/>
  <c r="CF21" i="2"/>
  <c r="AJ21" i="2"/>
  <c r="L38" i="1" l="1"/>
  <c r="L200" i="1"/>
  <c r="L158" i="1"/>
  <c r="L140" i="1"/>
  <c r="L208" i="1"/>
  <c r="L195" i="1"/>
  <c r="L77" i="1"/>
  <c r="L149" i="1"/>
  <c r="L176" i="1"/>
  <c r="L142" i="1"/>
  <c r="L67" i="1"/>
  <c r="L79" i="1"/>
  <c r="L118" i="1"/>
  <c r="L205" i="1"/>
  <c r="L156" i="1"/>
  <c r="L115" i="1"/>
  <c r="C14" i="2"/>
  <c r="L66" i="1"/>
  <c r="L45" i="1"/>
  <c r="C19" i="2"/>
  <c r="L138" i="1"/>
  <c r="L94" i="1"/>
  <c r="L26" i="1"/>
  <c r="C18" i="2"/>
  <c r="L113" i="1"/>
  <c r="L105" i="1"/>
  <c r="L146" i="1"/>
  <c r="L48" i="1"/>
  <c r="L36" i="1"/>
  <c r="L61" i="1"/>
  <c r="L25" i="1"/>
  <c r="L132" i="1"/>
  <c r="L46" i="1"/>
  <c r="L8" i="1"/>
  <c r="L126" i="1"/>
  <c r="L175" i="1"/>
  <c r="L29" i="1"/>
  <c r="L72" i="1"/>
  <c r="L231" i="1"/>
  <c r="L114" i="1"/>
  <c r="L188" i="1"/>
  <c r="L148" i="1"/>
  <c r="L86" i="1"/>
  <c r="C16" i="2"/>
  <c r="L35" i="1"/>
  <c r="L40" i="1"/>
  <c r="L22" i="1"/>
  <c r="L15" i="1"/>
  <c r="L12" i="1"/>
  <c r="L87" i="1"/>
  <c r="L229" i="1"/>
  <c r="L28" i="1"/>
  <c r="L237" i="1"/>
  <c r="L217" i="1"/>
  <c r="L157" i="1"/>
  <c r="L150" i="1"/>
  <c r="L173" i="1"/>
  <c r="L193" i="1"/>
  <c r="L42" i="1"/>
  <c r="L232" i="1"/>
  <c r="L181" i="1"/>
  <c r="L90" i="1"/>
  <c r="L65" i="1"/>
  <c r="L54" i="1"/>
  <c r="L23" i="1"/>
  <c r="L122" i="1"/>
  <c r="L201" i="1"/>
  <c r="L152" i="1"/>
  <c r="L120" i="1"/>
  <c r="L73" i="1"/>
  <c r="L199" i="1"/>
  <c r="L187" i="1"/>
  <c r="L207" i="1"/>
  <c r="L177" i="1"/>
  <c r="L117" i="1"/>
  <c r="L226" i="1"/>
  <c r="L161" i="1"/>
  <c r="L198" i="1"/>
  <c r="L141" i="1"/>
  <c r="L128" i="1"/>
  <c r="L59" i="1"/>
  <c r="L174" i="1"/>
  <c r="L88" i="1"/>
  <c r="L190" i="1"/>
  <c r="L41" i="1"/>
  <c r="L212" i="1"/>
  <c r="L56" i="1"/>
  <c r="L224" i="1"/>
  <c r="L182" i="1"/>
  <c r="L135" i="1"/>
  <c r="L171" i="1"/>
  <c r="L55" i="1"/>
  <c r="L19" i="1"/>
  <c r="L180" i="1"/>
  <c r="L137" i="1"/>
  <c r="L216" i="1"/>
  <c r="L81" i="1"/>
  <c r="L125" i="1"/>
  <c r="L97" i="1"/>
  <c r="L43" i="1"/>
  <c r="AL9" i="2"/>
  <c r="BZ9" i="2"/>
  <c r="DN9" i="2"/>
  <c r="AN9" i="2"/>
  <c r="CB9" i="2"/>
  <c r="DP9" i="2"/>
  <c r="AP9" i="2"/>
  <c r="CD9" i="2"/>
  <c r="DR9" i="2"/>
  <c r="AR9" i="2"/>
  <c r="CF9" i="2"/>
  <c r="DT9" i="2"/>
  <c r="J9" i="2"/>
  <c r="AX9" i="2"/>
  <c r="CL9" i="2"/>
  <c r="F9" i="2"/>
  <c r="BF9" i="2"/>
  <c r="DD9" i="2"/>
  <c r="BJ9" i="2"/>
  <c r="H9" i="2"/>
  <c r="BH9" i="2"/>
  <c r="DF9" i="2"/>
  <c r="L9" i="2"/>
  <c r="DH9" i="2"/>
  <c r="N9" i="2"/>
  <c r="BL9" i="2"/>
  <c r="DJ9" i="2"/>
  <c r="Z9" i="2"/>
  <c r="BX9" i="2"/>
  <c r="AB9" i="2"/>
  <c r="CH9" i="2"/>
  <c r="BN9" i="2"/>
  <c r="BR9" i="2"/>
  <c r="BP9" i="2"/>
  <c r="BV9" i="2"/>
  <c r="BT9" i="2"/>
  <c r="V9" i="2"/>
  <c r="CT9" i="2"/>
  <c r="X9" i="2"/>
  <c r="CV9" i="2"/>
  <c r="AD9" i="2"/>
  <c r="AF9" i="2"/>
  <c r="AH9" i="2"/>
  <c r="AZ9" i="2"/>
  <c r="AJ9" i="2"/>
  <c r="AT9" i="2"/>
  <c r="AV9" i="2"/>
  <c r="BD9" i="2"/>
  <c r="CJ9" i="2"/>
  <c r="CN9" i="2"/>
  <c r="CP9" i="2"/>
  <c r="CZ9" i="2"/>
  <c r="CR9" i="2"/>
  <c r="DB9" i="2"/>
  <c r="DL9" i="2"/>
  <c r="T9" i="2"/>
  <c r="R9" i="2"/>
  <c r="CX9" i="2"/>
  <c r="P9" i="2"/>
  <c r="BB9" i="2"/>
  <c r="L70" i="1"/>
  <c r="L227" i="1"/>
  <c r="L111" i="1"/>
  <c r="L131" i="1"/>
  <c r="C17" i="2"/>
  <c r="L99" i="1"/>
  <c r="L170" i="1"/>
  <c r="L39" i="1"/>
  <c r="L16" i="1"/>
  <c r="L236" i="1"/>
  <c r="L155" i="1"/>
  <c r="L92" i="1"/>
  <c r="L179" i="1"/>
  <c r="L84" i="1"/>
  <c r="L68" i="1"/>
  <c r="L80" i="1"/>
  <c r="L9" i="1"/>
  <c r="L144" i="1"/>
  <c r="L166" i="1"/>
  <c r="L213" i="1"/>
  <c r="L91" i="1"/>
  <c r="L191" i="1"/>
  <c r="L204" i="1"/>
  <c r="L160" i="1"/>
  <c r="L151" i="1"/>
  <c r="L184" i="1"/>
  <c r="L133" i="1"/>
  <c r="L18" i="1"/>
  <c r="L32" i="1"/>
  <c r="L134" i="1"/>
  <c r="L228" i="1"/>
  <c r="L186" i="1"/>
  <c r="L130" i="1"/>
  <c r="L13" i="1"/>
  <c r="L100" i="1"/>
  <c r="L98" i="1"/>
  <c r="L60" i="1"/>
  <c r="L82" i="1"/>
  <c r="L57" i="1"/>
  <c r="C13" i="2"/>
  <c r="L116" i="1"/>
  <c r="L112" i="1"/>
  <c r="L10" i="1"/>
  <c r="L214" i="1"/>
  <c r="L147" i="1"/>
  <c r="L178" i="1"/>
  <c r="L78" i="1"/>
  <c r="L64" i="1"/>
  <c r="L162" i="1"/>
  <c r="L202" i="1"/>
  <c r="L165" i="1"/>
  <c r="L106" i="1"/>
  <c r="L95" i="1"/>
  <c r="L102" i="1"/>
  <c r="L89" i="1"/>
  <c r="L50" i="1"/>
  <c r="L11" i="1"/>
  <c r="L69" i="1"/>
  <c r="L168" i="1"/>
  <c r="L85" i="1"/>
  <c r="L93" i="1"/>
  <c r="L127" i="1"/>
  <c r="L139" i="1"/>
  <c r="L14" i="1"/>
  <c r="L103" i="1"/>
  <c r="L159" i="1"/>
  <c r="L63" i="1"/>
  <c r="L192" i="1"/>
  <c r="L169" i="1"/>
  <c r="L206" i="1"/>
  <c r="C11" i="2"/>
  <c r="L17" i="1"/>
  <c r="L76" i="1"/>
  <c r="C15" i="2"/>
  <c r="L44" i="1"/>
  <c r="C12" i="2"/>
  <c r="L109" i="1"/>
  <c r="L47" i="1"/>
  <c r="L52" i="1"/>
  <c r="L107" i="1"/>
  <c r="L163" i="1"/>
  <c r="L172" i="1"/>
  <c r="L197" i="1"/>
  <c r="L51" i="1"/>
  <c r="L62" i="1"/>
  <c r="L71" i="1"/>
  <c r="L24" i="1"/>
  <c r="L124" i="1"/>
  <c r="L196" i="1"/>
  <c r="L30" i="1"/>
  <c r="L21" i="1"/>
  <c r="L34" i="1"/>
  <c r="L235" i="1"/>
  <c r="L215" i="1"/>
  <c r="C20" i="2"/>
  <c r="L129" i="1"/>
  <c r="L222" i="1"/>
  <c r="L210" i="1"/>
  <c r="L119" i="1"/>
  <c r="L108" i="1"/>
  <c r="L220" i="1"/>
  <c r="L123" i="1"/>
  <c r="L167" i="1"/>
  <c r="L20" i="1"/>
  <c r="L189" i="1"/>
  <c r="L234" i="1"/>
  <c r="L203" i="1"/>
  <c r="L33" i="1"/>
  <c r="L225" i="1"/>
  <c r="L145" i="1"/>
  <c r="L37" i="1"/>
  <c r="L219" i="1"/>
  <c r="L143" i="1"/>
  <c r="L53" i="1"/>
  <c r="L58" i="1"/>
  <c r="L164" i="1"/>
  <c r="L194" i="1"/>
  <c r="L230" i="1"/>
  <c r="L75" i="1"/>
  <c r="L31" i="1"/>
  <c r="L183" i="1"/>
  <c r="L96" i="1"/>
  <c r="L221" i="1"/>
  <c r="L27" i="1"/>
  <c r="Z12" i="2" l="1"/>
  <c r="BN12" i="2"/>
  <c r="DB12" i="2"/>
  <c r="AB12" i="2"/>
  <c r="BP12" i="2"/>
  <c r="DD12" i="2"/>
  <c r="AD12" i="2"/>
  <c r="AD23" i="2" s="1"/>
  <c r="BR12" i="2"/>
  <c r="DF12" i="2"/>
  <c r="AF12" i="2"/>
  <c r="BT12" i="2"/>
  <c r="DH12" i="2"/>
  <c r="DH23" i="2" s="1"/>
  <c r="AL12" i="2"/>
  <c r="BZ12" i="2"/>
  <c r="DN12" i="2"/>
  <c r="F12" i="2"/>
  <c r="BD12" i="2"/>
  <c r="DJ12" i="2"/>
  <c r="BH12" i="2"/>
  <c r="BH23" i="2" s="1"/>
  <c r="H12" i="2"/>
  <c r="BF12" i="2"/>
  <c r="DL12" i="2"/>
  <c r="J12" i="2"/>
  <c r="DP12" i="2"/>
  <c r="L12" i="2"/>
  <c r="BJ12" i="2"/>
  <c r="DR12" i="2"/>
  <c r="X12" i="2"/>
  <c r="X23" i="2" s="1"/>
  <c r="CF12" i="2"/>
  <c r="AH12" i="2"/>
  <c r="CH12" i="2"/>
  <c r="BX12" i="2"/>
  <c r="CD12" i="2"/>
  <c r="CB12" i="2"/>
  <c r="CB23" i="2" s="1"/>
  <c r="N12" i="2"/>
  <c r="N23" i="2" s="1"/>
  <c r="CL12" i="2"/>
  <c r="D12" i="2"/>
  <c r="CJ12" i="2"/>
  <c r="CJ23" i="2" s="1"/>
  <c r="AJ12" i="2"/>
  <c r="CV12" i="2"/>
  <c r="CV23" i="2" s="1"/>
  <c r="AN12" i="2"/>
  <c r="CX12" i="2"/>
  <c r="P12" i="2"/>
  <c r="R12" i="2"/>
  <c r="T12" i="2"/>
  <c r="V12" i="2"/>
  <c r="AP12" i="2"/>
  <c r="AR12" i="2"/>
  <c r="AR23" i="2" s="1"/>
  <c r="AV12" i="2"/>
  <c r="AX12" i="2"/>
  <c r="AZ12" i="2"/>
  <c r="BB12" i="2"/>
  <c r="BV12" i="2"/>
  <c r="BL12" i="2"/>
  <c r="CN12" i="2"/>
  <c r="CP12" i="2"/>
  <c r="AT12" i="2"/>
  <c r="CR12" i="2"/>
  <c r="CR23" i="2" s="1"/>
  <c r="CT12" i="2"/>
  <c r="CT23" i="2" s="1"/>
  <c r="CZ12" i="2"/>
  <c r="DT12" i="2"/>
  <c r="AH20" i="2"/>
  <c r="BV20" i="2"/>
  <c r="DJ20" i="2"/>
  <c r="AJ20" i="2"/>
  <c r="BX20" i="2"/>
  <c r="DL20" i="2"/>
  <c r="F20" i="2"/>
  <c r="AT20" i="2"/>
  <c r="CH20" i="2"/>
  <c r="R20" i="2"/>
  <c r="BL20" i="2"/>
  <c r="DF20" i="2"/>
  <c r="T20" i="2"/>
  <c r="BN20" i="2"/>
  <c r="DH20" i="2"/>
  <c r="V20" i="2"/>
  <c r="BP20" i="2"/>
  <c r="DN20" i="2"/>
  <c r="X20" i="2"/>
  <c r="BR20" i="2"/>
  <c r="DP20" i="2"/>
  <c r="AN20" i="2"/>
  <c r="CJ20" i="2"/>
  <c r="N20" i="2"/>
  <c r="CD20" i="2"/>
  <c r="Z20" i="2"/>
  <c r="CP20" i="2"/>
  <c r="P20" i="2"/>
  <c r="CF20" i="2"/>
  <c r="CL20" i="2"/>
  <c r="AD20" i="2"/>
  <c r="AB20" i="2"/>
  <c r="CN20" i="2"/>
  <c r="AV20" i="2"/>
  <c r="CZ20" i="2"/>
  <c r="AX20" i="2"/>
  <c r="DB20" i="2"/>
  <c r="H20" i="2"/>
  <c r="DD20" i="2"/>
  <c r="L20" i="2"/>
  <c r="J20" i="2"/>
  <c r="DR20" i="2"/>
  <c r="DT20" i="2"/>
  <c r="AF20" i="2"/>
  <c r="AL20" i="2"/>
  <c r="AP20" i="2"/>
  <c r="BB20" i="2"/>
  <c r="BD20" i="2"/>
  <c r="AZ20" i="2"/>
  <c r="CR20" i="2"/>
  <c r="CT20" i="2"/>
  <c r="BF20" i="2"/>
  <c r="BH20" i="2"/>
  <c r="BZ20" i="2"/>
  <c r="BJ20" i="2"/>
  <c r="BT20" i="2"/>
  <c r="CB20" i="2"/>
  <c r="AR20" i="2"/>
  <c r="CV20" i="2"/>
  <c r="CX20" i="2"/>
  <c r="BV23" i="2"/>
  <c r="CL23" i="2"/>
  <c r="R14" i="2"/>
  <c r="BF14" i="2"/>
  <c r="CT14" i="2"/>
  <c r="T14" i="2"/>
  <c r="BH14" i="2"/>
  <c r="CV14" i="2"/>
  <c r="V14" i="2"/>
  <c r="BJ14" i="2"/>
  <c r="CX14" i="2"/>
  <c r="X14" i="2"/>
  <c r="BL14" i="2"/>
  <c r="CZ14" i="2"/>
  <c r="AD14" i="2"/>
  <c r="BR14" i="2"/>
  <c r="DF14" i="2"/>
  <c r="Z14" i="2"/>
  <c r="BZ14" i="2"/>
  <c r="AB14" i="2"/>
  <c r="CB14" i="2"/>
  <c r="AF14" i="2"/>
  <c r="AF23" i="2" s="1"/>
  <c r="CD14" i="2"/>
  <c r="AH14" i="2"/>
  <c r="CF14" i="2"/>
  <c r="AT14" i="2"/>
  <c r="CR14" i="2"/>
  <c r="AV14" i="2"/>
  <c r="DB14" i="2"/>
  <c r="AZ14" i="2"/>
  <c r="DT14" i="2"/>
  <c r="BD14" i="2"/>
  <c r="BB14" i="2"/>
  <c r="BP14" i="2"/>
  <c r="BN14" i="2"/>
  <c r="H14" i="2"/>
  <c r="CJ14" i="2"/>
  <c r="J14" i="2"/>
  <c r="CL14" i="2"/>
  <c r="DH14" i="2"/>
  <c r="DL14" i="2"/>
  <c r="DL23" i="2" s="1"/>
  <c r="DJ14" i="2"/>
  <c r="F14" i="2"/>
  <c r="DN14" i="2"/>
  <c r="L14" i="2"/>
  <c r="DP14" i="2"/>
  <c r="N14" i="2"/>
  <c r="DR14" i="2"/>
  <c r="P14" i="2"/>
  <c r="AL14" i="2"/>
  <c r="AN14" i="2"/>
  <c r="AR14" i="2"/>
  <c r="BV14" i="2"/>
  <c r="CH14" i="2"/>
  <c r="AJ14" i="2"/>
  <c r="BT14" i="2"/>
  <c r="AP14" i="2"/>
  <c r="AX14" i="2"/>
  <c r="BX14" i="2"/>
  <c r="CN14" i="2"/>
  <c r="CP14" i="2"/>
  <c r="DD14" i="2"/>
  <c r="AD11" i="2"/>
  <c r="BR11" i="2"/>
  <c r="BR23" i="2" s="1"/>
  <c r="DF11" i="2"/>
  <c r="AF11" i="2"/>
  <c r="BT11" i="2"/>
  <c r="BT23" i="2" s="1"/>
  <c r="DH11" i="2"/>
  <c r="AH11" i="2"/>
  <c r="BV11" i="2"/>
  <c r="DJ11" i="2"/>
  <c r="DJ23" i="2" s="1"/>
  <c r="AJ11" i="2"/>
  <c r="AJ23" i="2" s="1"/>
  <c r="BX11" i="2"/>
  <c r="BX23" i="2" s="1"/>
  <c r="DL11" i="2"/>
  <c r="AP11" i="2"/>
  <c r="AP23" i="2" s="1"/>
  <c r="CD11" i="2"/>
  <c r="CD23" i="2" s="1"/>
  <c r="DR11" i="2"/>
  <c r="DR23" i="2" s="1"/>
  <c r="T11" i="2"/>
  <c r="T23" i="2" s="1"/>
  <c r="BZ11" i="2"/>
  <c r="BZ23" i="2" s="1"/>
  <c r="X11" i="2"/>
  <c r="V11" i="2"/>
  <c r="CB11" i="2"/>
  <c r="CF11" i="2"/>
  <c r="Z11" i="2"/>
  <c r="Z23" i="2" s="1"/>
  <c r="CH11" i="2"/>
  <c r="CH23" i="2" s="1"/>
  <c r="AV11" i="2"/>
  <c r="AV23" i="2" s="1"/>
  <c r="CT11" i="2"/>
  <c r="AX11" i="2"/>
  <c r="AX23" i="2" s="1"/>
  <c r="CV11" i="2"/>
  <c r="AT11" i="2"/>
  <c r="DP11" i="2"/>
  <c r="DP23" i="2" s="1"/>
  <c r="BB11" i="2"/>
  <c r="AZ11" i="2"/>
  <c r="AZ23" i="2" s="1"/>
  <c r="DT11" i="2"/>
  <c r="DT23" i="2" s="1"/>
  <c r="BF11" i="2"/>
  <c r="BF23" i="2" s="1"/>
  <c r="BD11" i="2"/>
  <c r="BD23" i="2" s="1"/>
  <c r="F11" i="2"/>
  <c r="F23" i="2" s="1"/>
  <c r="BP11" i="2"/>
  <c r="BP23" i="2" s="1"/>
  <c r="H11" i="2"/>
  <c r="H23" i="2" s="1"/>
  <c r="CJ11" i="2"/>
  <c r="L11" i="2"/>
  <c r="DN11" i="2"/>
  <c r="DN23" i="2" s="1"/>
  <c r="N11" i="2"/>
  <c r="P11" i="2"/>
  <c r="AN11" i="2"/>
  <c r="R11" i="2"/>
  <c r="AB11" i="2"/>
  <c r="AB23" i="2" s="1"/>
  <c r="AL11" i="2"/>
  <c r="BH11" i="2"/>
  <c r="BJ11" i="2"/>
  <c r="BJ23" i="2" s="1"/>
  <c r="BL11" i="2"/>
  <c r="BL23" i="2" s="1"/>
  <c r="BN11" i="2"/>
  <c r="BN23" i="2" s="1"/>
  <c r="CX11" i="2"/>
  <c r="CL11" i="2"/>
  <c r="CZ11" i="2"/>
  <c r="CZ23" i="2" s="1"/>
  <c r="DB11" i="2"/>
  <c r="DB23" i="2" s="1"/>
  <c r="CN11" i="2"/>
  <c r="CN23" i="2" s="1"/>
  <c r="CP11" i="2"/>
  <c r="CP23" i="2" s="1"/>
  <c r="DD11" i="2"/>
  <c r="DD23" i="2" s="1"/>
  <c r="J11" i="2"/>
  <c r="CR11" i="2"/>
  <c r="AR11" i="2"/>
  <c r="F17" i="2"/>
  <c r="AT17" i="2"/>
  <c r="AT23" i="2" s="1"/>
  <c r="CH17" i="2"/>
  <c r="H17" i="2"/>
  <c r="AV17" i="2"/>
  <c r="CJ17" i="2"/>
  <c r="J17" i="2"/>
  <c r="AX17" i="2"/>
  <c r="CL17" i="2"/>
  <c r="L17" i="2"/>
  <c r="AZ17" i="2"/>
  <c r="CN17" i="2"/>
  <c r="R17" i="2"/>
  <c r="BF17" i="2"/>
  <c r="CT17" i="2"/>
  <c r="Z17" i="2"/>
  <c r="BX17" i="2"/>
  <c r="AB17" i="2"/>
  <c r="BZ17" i="2"/>
  <c r="AD17" i="2"/>
  <c r="CB17" i="2"/>
  <c r="AF17" i="2"/>
  <c r="CD17" i="2"/>
  <c r="AR17" i="2"/>
  <c r="CZ17" i="2"/>
  <c r="AN17" i="2"/>
  <c r="DH17" i="2"/>
  <c r="BB17" i="2"/>
  <c r="DL17" i="2"/>
  <c r="AP17" i="2"/>
  <c r="DJ17" i="2"/>
  <c r="BH17" i="2"/>
  <c r="DP17" i="2"/>
  <c r="BD17" i="2"/>
  <c r="DN17" i="2"/>
  <c r="BR17" i="2"/>
  <c r="BT17" i="2"/>
  <c r="BN17" i="2"/>
  <c r="BP17" i="2"/>
  <c r="BV17" i="2"/>
  <c r="CF17" i="2"/>
  <c r="CP17" i="2"/>
  <c r="CR17" i="2"/>
  <c r="CV17" i="2"/>
  <c r="DB17" i="2"/>
  <c r="DD17" i="2"/>
  <c r="AH17" i="2"/>
  <c r="DF17" i="2"/>
  <c r="DT17" i="2"/>
  <c r="AJ17" i="2"/>
  <c r="AL17" i="2"/>
  <c r="T17" i="2"/>
  <c r="V17" i="2"/>
  <c r="N17" i="2"/>
  <c r="BJ17" i="2"/>
  <c r="BL17" i="2"/>
  <c r="CX17" i="2"/>
  <c r="DR17" i="2"/>
  <c r="P17" i="2"/>
  <c r="X17" i="2"/>
  <c r="J16" i="2"/>
  <c r="AX16" i="2"/>
  <c r="CL16" i="2"/>
  <c r="CP16" i="2"/>
  <c r="L16" i="2"/>
  <c r="AZ16" i="2"/>
  <c r="CN16" i="2"/>
  <c r="BB16" i="2"/>
  <c r="N16" i="2"/>
  <c r="P16" i="2"/>
  <c r="BD16" i="2"/>
  <c r="CR16" i="2"/>
  <c r="V16" i="2"/>
  <c r="BJ16" i="2"/>
  <c r="CX16" i="2"/>
  <c r="AN16" i="2"/>
  <c r="CT16" i="2"/>
  <c r="AP16" i="2"/>
  <c r="CV16" i="2"/>
  <c r="AR16" i="2"/>
  <c r="CZ16" i="2"/>
  <c r="AT16" i="2"/>
  <c r="DB16" i="2"/>
  <c r="H16" i="2"/>
  <c r="BP16" i="2"/>
  <c r="DN16" i="2"/>
  <c r="Z16" i="2"/>
  <c r="CH16" i="2"/>
  <c r="AD16" i="2"/>
  <c r="DH16" i="2"/>
  <c r="AB16" i="2"/>
  <c r="CJ16" i="2"/>
  <c r="DD16" i="2"/>
  <c r="AH16" i="2"/>
  <c r="AF16" i="2"/>
  <c r="DF16" i="2"/>
  <c r="BH16" i="2"/>
  <c r="DT16" i="2"/>
  <c r="BL16" i="2"/>
  <c r="BX16" i="2"/>
  <c r="CB16" i="2"/>
  <c r="BZ16" i="2"/>
  <c r="CD16" i="2"/>
  <c r="CF16" i="2"/>
  <c r="DJ16" i="2"/>
  <c r="DL16" i="2"/>
  <c r="F16" i="2"/>
  <c r="DR16" i="2"/>
  <c r="R16" i="2"/>
  <c r="AV16" i="2"/>
  <c r="X16" i="2"/>
  <c r="AL16" i="2"/>
  <c r="BV16" i="2"/>
  <c r="D16" i="2"/>
  <c r="T16" i="2"/>
  <c r="AJ16" i="2"/>
  <c r="DP16" i="2"/>
  <c r="BF16" i="2"/>
  <c r="BN16" i="2"/>
  <c r="BR16" i="2"/>
  <c r="BT16" i="2"/>
  <c r="AP18" i="2"/>
  <c r="CD18" i="2"/>
  <c r="DR18" i="2"/>
  <c r="AR18" i="2"/>
  <c r="CF18" i="2"/>
  <c r="DT18" i="2"/>
  <c r="F18" i="2"/>
  <c r="CH18" i="2"/>
  <c r="AT18" i="2"/>
  <c r="H18" i="2"/>
  <c r="AV18" i="2"/>
  <c r="CJ18" i="2"/>
  <c r="N18" i="2"/>
  <c r="BB18" i="2"/>
  <c r="BB23" i="2" s="1"/>
  <c r="CP18" i="2"/>
  <c r="J18" i="2"/>
  <c r="BJ18" i="2"/>
  <c r="DH18" i="2"/>
  <c r="BN18" i="2"/>
  <c r="L18" i="2"/>
  <c r="BL18" i="2"/>
  <c r="DJ18" i="2"/>
  <c r="P18" i="2"/>
  <c r="DL18" i="2"/>
  <c r="R18" i="2"/>
  <c r="BP18" i="2"/>
  <c r="DN18" i="2"/>
  <c r="AD18" i="2"/>
  <c r="CB18" i="2"/>
  <c r="BF18" i="2"/>
  <c r="BH18" i="2"/>
  <c r="BR18" i="2"/>
  <c r="BV18" i="2"/>
  <c r="BT18" i="2"/>
  <c r="X18" i="2"/>
  <c r="CR18" i="2"/>
  <c r="Z18" i="2"/>
  <c r="CT18" i="2"/>
  <c r="AN18" i="2"/>
  <c r="AZ18" i="2"/>
  <c r="BZ18" i="2"/>
  <c r="AX18" i="2"/>
  <c r="BD18" i="2"/>
  <c r="BX18" i="2"/>
  <c r="CL18" i="2"/>
  <c r="CV18" i="2"/>
  <c r="CX18" i="2"/>
  <c r="DF18" i="2"/>
  <c r="AL18" i="2"/>
  <c r="DP18" i="2"/>
  <c r="AH18" i="2"/>
  <c r="DD18" i="2"/>
  <c r="AJ18" i="2"/>
  <c r="CN18" i="2"/>
  <c r="T18" i="2"/>
  <c r="V18" i="2"/>
  <c r="V23" i="2" s="1"/>
  <c r="AB18" i="2"/>
  <c r="AF18" i="2"/>
  <c r="CZ18" i="2"/>
  <c r="DB18" i="2"/>
  <c r="AL19" i="2"/>
  <c r="BZ19" i="2"/>
  <c r="DN19" i="2"/>
  <c r="AN19" i="2"/>
  <c r="CB19" i="2"/>
  <c r="DP19" i="2"/>
  <c r="AP19" i="2"/>
  <c r="D19" i="2"/>
  <c r="AR19" i="2"/>
  <c r="CF19" i="2"/>
  <c r="J19" i="2"/>
  <c r="AX19" i="2"/>
  <c r="CL19" i="2"/>
  <c r="AT19" i="2"/>
  <c r="CR19" i="2"/>
  <c r="AV19" i="2"/>
  <c r="CT19" i="2"/>
  <c r="AZ19" i="2"/>
  <c r="CV19" i="2"/>
  <c r="BB19" i="2"/>
  <c r="CX19" i="2"/>
  <c r="P19" i="2"/>
  <c r="BN19" i="2"/>
  <c r="DJ19" i="2"/>
  <c r="L19" i="2"/>
  <c r="BV19" i="2"/>
  <c r="R19" i="2"/>
  <c r="V19" i="2"/>
  <c r="N19" i="2"/>
  <c r="BX19" i="2"/>
  <c r="CD19" i="2"/>
  <c r="CJ19" i="2"/>
  <c r="T19" i="2"/>
  <c r="CH19" i="2"/>
  <c r="AF19" i="2"/>
  <c r="DD19" i="2"/>
  <c r="AH19" i="2"/>
  <c r="DF19" i="2"/>
  <c r="AD19" i="2"/>
  <c r="AJ19" i="2"/>
  <c r="BD19" i="2"/>
  <c r="BF19" i="2"/>
  <c r="BH19" i="2"/>
  <c r="BJ19" i="2"/>
  <c r="BR19" i="2"/>
  <c r="BT19" i="2"/>
  <c r="F19" i="2"/>
  <c r="AB19" i="2"/>
  <c r="BP19" i="2"/>
  <c r="Z19" i="2"/>
  <c r="BL19" i="2"/>
  <c r="DR19" i="2"/>
  <c r="H19" i="2"/>
  <c r="X19" i="2"/>
  <c r="DH19" i="2"/>
  <c r="DL19" i="2"/>
  <c r="DT19" i="2"/>
  <c r="CN19" i="2"/>
  <c r="CP19" i="2"/>
  <c r="CZ19" i="2"/>
  <c r="DB19" i="2"/>
  <c r="V13" i="2"/>
  <c r="BJ13" i="2"/>
  <c r="CX13" i="2"/>
  <c r="CX23" i="2" s="1"/>
  <c r="X13" i="2"/>
  <c r="BL13" i="2"/>
  <c r="CZ13" i="2"/>
  <c r="Z13" i="2"/>
  <c r="BN13" i="2"/>
  <c r="DB13" i="2"/>
  <c r="AB13" i="2"/>
  <c r="BP13" i="2"/>
  <c r="DD13" i="2"/>
  <c r="AH13" i="2"/>
  <c r="BV13" i="2"/>
  <c r="DJ13" i="2"/>
  <c r="AP13" i="2"/>
  <c r="CN13" i="2"/>
  <c r="CR13" i="2"/>
  <c r="AR13" i="2"/>
  <c r="CP13" i="2"/>
  <c r="AT13" i="2"/>
  <c r="AV13" i="2"/>
  <c r="CT13" i="2"/>
  <c r="J13" i="2"/>
  <c r="J23" i="2" s="1"/>
  <c r="BH13" i="2"/>
  <c r="DP13" i="2"/>
  <c r="L13" i="2"/>
  <c r="L23" i="2" s="1"/>
  <c r="BR13" i="2"/>
  <c r="DR13" i="2"/>
  <c r="T13" i="2"/>
  <c r="CV13" i="2"/>
  <c r="DH13" i="2"/>
  <c r="AL13" i="2"/>
  <c r="AD13" i="2"/>
  <c r="DF13" i="2"/>
  <c r="AF13" i="2"/>
  <c r="DN13" i="2"/>
  <c r="AJ13" i="2"/>
  <c r="DL13" i="2"/>
  <c r="BD13" i="2"/>
  <c r="BF13" i="2"/>
  <c r="DT13" i="2"/>
  <c r="F13" i="2"/>
  <c r="D13" i="2"/>
  <c r="R13" i="2"/>
  <c r="H13" i="2"/>
  <c r="N13" i="2"/>
  <c r="P13" i="2"/>
  <c r="P23" i="2" s="1"/>
  <c r="AX13" i="2"/>
  <c r="AZ13" i="2"/>
  <c r="BB13" i="2"/>
  <c r="BT13" i="2"/>
  <c r="CJ13" i="2"/>
  <c r="CL13" i="2"/>
  <c r="AN13" i="2"/>
  <c r="BX13" i="2"/>
  <c r="CB13" i="2"/>
  <c r="BZ13" i="2"/>
  <c r="CD13" i="2"/>
  <c r="CF13" i="2"/>
  <c r="CF23" i="2" s="1"/>
  <c r="CH13" i="2"/>
  <c r="R23" i="2"/>
  <c r="N15" i="2"/>
  <c r="BB15" i="2"/>
  <c r="CP15" i="2"/>
  <c r="P15" i="2"/>
  <c r="BD15" i="2"/>
  <c r="CR15" i="2"/>
  <c r="R15" i="2"/>
  <c r="BF15" i="2"/>
  <c r="CT15" i="2"/>
  <c r="T15" i="2"/>
  <c r="BH15" i="2"/>
  <c r="CV15" i="2"/>
  <c r="Z15" i="2"/>
  <c r="BN15" i="2"/>
  <c r="DB15" i="2"/>
  <c r="D15" i="2"/>
  <c r="BJ15" i="2"/>
  <c r="DJ15" i="2"/>
  <c r="BP15" i="2"/>
  <c r="F15" i="2"/>
  <c r="BL15" i="2"/>
  <c r="DL15" i="2"/>
  <c r="H15" i="2"/>
  <c r="DN15" i="2"/>
  <c r="J15" i="2"/>
  <c r="BR15" i="2"/>
  <c r="DP15" i="2"/>
  <c r="AF15" i="2"/>
  <c r="CD15" i="2"/>
  <c r="BZ15" i="2"/>
  <c r="L15" i="2"/>
  <c r="CB15" i="2"/>
  <c r="X15" i="2"/>
  <c r="CJ15" i="2"/>
  <c r="CF15" i="2"/>
  <c r="V15" i="2"/>
  <c r="CH15" i="2"/>
  <c r="AL15" i="2"/>
  <c r="AL23" i="2" s="1"/>
  <c r="DD15" i="2"/>
  <c r="AN15" i="2"/>
  <c r="AN23" i="2" s="1"/>
  <c r="DF15" i="2"/>
  <c r="DF23" i="2" s="1"/>
  <c r="CN15" i="2"/>
  <c r="CX15" i="2"/>
  <c r="CZ15" i="2"/>
  <c r="DH15" i="2"/>
  <c r="DR15" i="2"/>
  <c r="DT15" i="2"/>
  <c r="AB15" i="2"/>
  <c r="AH15" i="2"/>
  <c r="AH23" i="2" s="1"/>
  <c r="AJ15" i="2"/>
  <c r="BV15" i="2"/>
  <c r="CL15" i="2"/>
  <c r="AX15" i="2"/>
  <c r="BX15" i="2"/>
  <c r="AT15" i="2"/>
  <c r="AP15" i="2"/>
  <c r="AR15" i="2"/>
  <c r="BT15" i="2"/>
  <c r="AV15" i="2"/>
  <c r="AD15" i="2"/>
  <c r="AZ15" i="2"/>
  <c r="C24" i="2"/>
  <c r="D20" i="2" s="1"/>
  <c r="U23" i="2" l="1"/>
  <c r="S23" i="2"/>
  <c r="CM23" i="2"/>
  <c r="CQ23" i="2"/>
  <c r="BW23" i="2"/>
  <c r="DQ23" i="2"/>
  <c r="DA23" i="2"/>
  <c r="AG23" i="2"/>
  <c r="AO23" i="2"/>
  <c r="M23" i="2"/>
  <c r="BM23" i="2"/>
  <c r="DG23" i="2"/>
  <c r="BI23" i="2"/>
  <c r="I23" i="2"/>
  <c r="AW23" i="2"/>
  <c r="CO23" i="2"/>
  <c r="CC23" i="2"/>
  <c r="CY23" i="2"/>
  <c r="BK23" i="2"/>
  <c r="DE23" i="2"/>
  <c r="AA23" i="2"/>
  <c r="AC23" i="2"/>
  <c r="BQ23" i="2"/>
  <c r="G23" i="2"/>
  <c r="BA23" i="2"/>
  <c r="E23" i="2"/>
  <c r="E24" i="2" s="1"/>
  <c r="F24" i="2"/>
  <c r="H24" i="2" s="1"/>
  <c r="J24" i="2" s="1"/>
  <c r="L24" i="2" s="1"/>
  <c r="N24" i="2" s="1"/>
  <c r="P24" i="2" s="1"/>
  <c r="R24" i="2" s="1"/>
  <c r="T24" i="2" s="1"/>
  <c r="V24" i="2" s="1"/>
  <c r="X24" i="2" s="1"/>
  <c r="Z24" i="2" s="1"/>
  <c r="AB24" i="2" s="1"/>
  <c r="AD24" i="2" s="1"/>
  <c r="AF24" i="2" s="1"/>
  <c r="AH24" i="2" s="1"/>
  <c r="AJ24" i="2" s="1"/>
  <c r="AL24" i="2" s="1"/>
  <c r="AN24" i="2" s="1"/>
  <c r="AP24" i="2" s="1"/>
  <c r="AR24" i="2" s="1"/>
  <c r="AT24" i="2" s="1"/>
  <c r="AV24" i="2" s="1"/>
  <c r="AX24" i="2" s="1"/>
  <c r="AZ24" i="2" s="1"/>
  <c r="BB24" i="2" s="1"/>
  <c r="BD24" i="2" s="1"/>
  <c r="BF24" i="2" s="1"/>
  <c r="BH24" i="2" s="1"/>
  <c r="BJ24" i="2" s="1"/>
  <c r="BL24" i="2" s="1"/>
  <c r="BN24" i="2" s="1"/>
  <c r="BP24" i="2" s="1"/>
  <c r="BR24" i="2" s="1"/>
  <c r="BT24" i="2" s="1"/>
  <c r="BV24" i="2" s="1"/>
  <c r="BX24" i="2" s="1"/>
  <c r="BZ24" i="2" s="1"/>
  <c r="CB24" i="2" s="1"/>
  <c r="CD24" i="2" s="1"/>
  <c r="CF24" i="2" s="1"/>
  <c r="CH24" i="2" s="1"/>
  <c r="CJ24" i="2" s="1"/>
  <c r="CL24" i="2" s="1"/>
  <c r="CN24" i="2" s="1"/>
  <c r="CP24" i="2" s="1"/>
  <c r="CR24" i="2" s="1"/>
  <c r="CT24" i="2" s="1"/>
  <c r="CV24" i="2" s="1"/>
  <c r="CX24" i="2" s="1"/>
  <c r="CZ24" i="2" s="1"/>
  <c r="DB24" i="2" s="1"/>
  <c r="DD24" i="2" s="1"/>
  <c r="DF24" i="2" s="1"/>
  <c r="DH24" i="2" s="1"/>
  <c r="DJ24" i="2" s="1"/>
  <c r="DL24" i="2" s="1"/>
  <c r="DN24" i="2" s="1"/>
  <c r="DP24" i="2" s="1"/>
  <c r="DR24" i="2" s="1"/>
  <c r="DT24" i="2" s="1"/>
  <c r="AY23" i="2"/>
  <c r="O23" i="2"/>
  <c r="DO23" i="2"/>
  <c r="CW23" i="2"/>
  <c r="DM23" i="2"/>
  <c r="AE23" i="2"/>
  <c r="DC23" i="2"/>
  <c r="CU23" i="2"/>
  <c r="BO23" i="2"/>
  <c r="CS23" i="2"/>
  <c r="CI23" i="2"/>
  <c r="BC23" i="2"/>
  <c r="BE23" i="2"/>
  <c r="AI23" i="2"/>
  <c r="DI23" i="2"/>
  <c r="BS23" i="2"/>
  <c r="W23" i="2"/>
  <c r="CE23" i="2"/>
  <c r="DK23" i="2"/>
  <c r="BY23" i="2"/>
  <c r="BG23" i="2"/>
  <c r="DS23" i="2"/>
  <c r="CA23" i="2"/>
  <c r="K23" i="2"/>
  <c r="AQ23" i="2"/>
  <c r="AM23" i="2"/>
  <c r="AU23" i="2"/>
  <c r="CG23" i="2"/>
  <c r="AK23" i="2"/>
  <c r="AS23" i="2"/>
  <c r="Y23" i="2"/>
  <c r="CK23" i="2"/>
  <c r="D21" i="2"/>
  <c r="D22" i="2"/>
  <c r="D10" i="2"/>
  <c r="D9" i="2"/>
  <c r="D24" i="2" s="1"/>
  <c r="Q23" i="2"/>
  <c r="D18" i="2"/>
  <c r="D17" i="2"/>
  <c r="BU23" i="2"/>
  <c r="D11" i="2"/>
  <c r="D14" i="2"/>
  <c r="G24" i="2" l="1"/>
  <c r="I24" i="2" s="1"/>
  <c r="K24" i="2" s="1"/>
  <c r="M24" i="2" s="1"/>
  <c r="O24" i="2" s="1"/>
  <c r="Q24" i="2" s="1"/>
  <c r="S24" i="2" s="1"/>
  <c r="U24" i="2" s="1"/>
  <c r="W24" i="2" s="1"/>
  <c r="Y24" i="2" s="1"/>
  <c r="AA24" i="2" s="1"/>
  <c r="AC24" i="2" s="1"/>
  <c r="AE24" i="2" s="1"/>
  <c r="AG24" i="2" s="1"/>
  <c r="AI24" i="2" s="1"/>
  <c r="AK24" i="2" s="1"/>
  <c r="AM24" i="2" s="1"/>
  <c r="AO24" i="2" s="1"/>
  <c r="AQ24" i="2" s="1"/>
  <c r="AS24" i="2" s="1"/>
  <c r="AU24" i="2" s="1"/>
  <c r="AW24" i="2" s="1"/>
  <c r="AY24" i="2" s="1"/>
  <c r="BA24" i="2" s="1"/>
  <c r="BC24" i="2" s="1"/>
  <c r="BE24" i="2" s="1"/>
  <c r="BG24" i="2" s="1"/>
  <c r="BI24" i="2" s="1"/>
  <c r="BK24" i="2" s="1"/>
  <c r="BM24" i="2" s="1"/>
  <c r="BO24" i="2" s="1"/>
  <c r="BQ24" i="2" s="1"/>
  <c r="BS24" i="2" s="1"/>
  <c r="BU24" i="2" s="1"/>
  <c r="BW24" i="2" s="1"/>
  <c r="BY24" i="2" s="1"/>
  <c r="CA24" i="2" s="1"/>
  <c r="CC24" i="2" s="1"/>
  <c r="CE24" i="2" s="1"/>
  <c r="CG24" i="2" s="1"/>
  <c r="CI24" i="2" s="1"/>
  <c r="CK24" i="2" s="1"/>
  <c r="CM24" i="2" s="1"/>
  <c r="CO24" i="2" s="1"/>
  <c r="CQ24" i="2" s="1"/>
  <c r="CS24" i="2" s="1"/>
  <c r="CU24" i="2" s="1"/>
  <c r="CW24" i="2" s="1"/>
  <c r="CY24" i="2" s="1"/>
  <c r="DA24" i="2" s="1"/>
  <c r="DC24" i="2" s="1"/>
  <c r="DE24" i="2" s="1"/>
  <c r="DG24" i="2" s="1"/>
  <c r="DI24" i="2" s="1"/>
  <c r="DK24" i="2" s="1"/>
  <c r="DM24" i="2" s="1"/>
  <c r="DO24" i="2" s="1"/>
  <c r="DQ24" i="2" s="1"/>
  <c r="DS24" i="2" s="1"/>
</calcChain>
</file>

<file path=xl/sharedStrings.xml><?xml version="1.0" encoding="utf-8"?>
<sst xmlns="http://schemas.openxmlformats.org/spreadsheetml/2006/main" count="1672" uniqueCount="653">
  <si>
    <t>PREENCHER "EMPRESA", "CNPJ", "FONE", "BDI", OS PREÇOS UNITÁRIOS, "CIDADE" E, OPCIONALMENTE, A DATA.</t>
  </si>
  <si>
    <t>ORÇAMENTO</t>
  </si>
  <si>
    <t>OBRA:</t>
  </si>
  <si>
    <t>REFORMA DO NÚCLEO DE ATENÇÃO AOS PEQUENOS ANIMAIS - NAPA</t>
  </si>
  <si>
    <t>LOCAL:</t>
  </si>
  <si>
    <t>ESTRADA HARAS RIALEX (COORD.: -27.21271636745018, -52.627657129270375) - CHAPECÓ - SC</t>
  </si>
  <si>
    <t>ÁREA:</t>
  </si>
  <si>
    <t>168,34 m2</t>
  </si>
  <si>
    <t>PREÇO:</t>
  </si>
  <si>
    <t>EMPRESA:</t>
  </si>
  <si>
    <t>CNPJ:</t>
  </si>
  <si>
    <t>FONE:</t>
  </si>
  <si>
    <t>BDI:</t>
  </si>
  <si>
    <t>ITEM</t>
  </si>
  <si>
    <t>FONTE</t>
  </si>
  <si>
    <t>CÓDIGO</t>
  </si>
  <si>
    <t>DESCRIÇÃO DOS SERVIÇOS</t>
  </si>
  <si>
    <t>UN</t>
  </si>
  <si>
    <t>QTD</t>
  </si>
  <si>
    <t>PREÇO SEM BDI</t>
  </si>
  <si>
    <t>BDI</t>
  </si>
  <si>
    <t>PREÇO UNIT</t>
  </si>
  <si>
    <t>TOTAL</t>
  </si>
  <si>
    <t>%</t>
  </si>
  <si>
    <t>Nível 1</t>
  </si>
  <si>
    <t>1</t>
  </si>
  <si>
    <t/>
  </si>
  <si>
    <t>SERVIÇOS PRELIMINARES</t>
  </si>
  <si>
    <t>Nível 2</t>
  </si>
  <si>
    <t>1.1</t>
  </si>
  <si>
    <t>SERVIÇOS IN LOCO</t>
  </si>
  <si>
    <t>Serviço</t>
  </si>
  <si>
    <t>1.1.1</t>
  </si>
  <si>
    <t>SINAPI-I</t>
  </si>
  <si>
    <t>4813</t>
  </si>
  <si>
    <t>PLACA DE OBRA (PARA CONSTRUCAO CIVIL) EM CHAPA GALVANIZADA *N. 22*, ADESIVADA, DE *2,4 X 1,2* M (SEM POSTES PARA FIXACAO)</t>
  </si>
  <si>
    <t xml:space="preserve">M2    </t>
  </si>
  <si>
    <t>BDI 1</t>
  </si>
  <si>
    <t>1.1.2</t>
  </si>
  <si>
    <t>SINAPI</t>
  </si>
  <si>
    <t>99059</t>
  </si>
  <si>
    <t>LOCACAO CONVENCIONAL DE OBRA, UTILIZANDO GABARITO DE TÁBUAS CORRIDAS PONTALETADAS A CADA 2,00M -  2 UTILIZAÇÕES. AF_10/2018</t>
  </si>
  <si>
    <t>M</t>
  </si>
  <si>
    <t>1.2</t>
  </si>
  <si>
    <t>SERVIÇOS EXTERNOS</t>
  </si>
  <si>
    <t>1.2.1</t>
  </si>
  <si>
    <t>SENGE-SC</t>
  </si>
  <si>
    <t>HONORÁRIO PARA PROJETO ELÉTRICO E DE REDE LÓGICA (APRESENTAR ANTES DO INÍCIO DA EXECUÇÃO)</t>
  </si>
  <si>
    <t>BDI 2</t>
  </si>
  <si>
    <t>2</t>
  </si>
  <si>
    <t>DEMOLIÇÕES</t>
  </si>
  <si>
    <t>2.1</t>
  </si>
  <si>
    <t>97644</t>
  </si>
  <si>
    <t>REMOÇÃO DE PORTAS, DE FORMA MANUAL, SEM REAPROVEITAMENTO. AF_12/2017</t>
  </si>
  <si>
    <t>M2</t>
  </si>
  <si>
    <t>2.2</t>
  </si>
  <si>
    <t>97622</t>
  </si>
  <si>
    <t>DEMOLIÇÃO DE ALVENARIA DE BLOCO FURADO, DE FORMA MANUAL, SEM REAPROVEITAMENTO. AF_09/2023</t>
  </si>
  <si>
    <t>M3</t>
  </si>
  <si>
    <t>3</t>
  </si>
  <si>
    <t>ESTRUTURAS</t>
  </si>
  <si>
    <t>3.1</t>
  </si>
  <si>
    <t>ESTRUTURA DE CONRETO NOVA E ESACADA</t>
  </si>
  <si>
    <t>3.1.1</t>
  </si>
  <si>
    <t>96624</t>
  </si>
  <si>
    <t>LASTRO COM MATERIAL GRANULAR (PEDRA BRITADA N.2), APLICADO EM PISOS OU LAJES SOBRE SOLO, ESPESSURA DE *10 CM*. AF_01/2024</t>
  </si>
  <si>
    <t>3.1.2</t>
  </si>
  <si>
    <t>SICRO</t>
  </si>
  <si>
    <t>2003868</t>
  </si>
  <si>
    <t>Lastro de pedra de mão ou rachão - espalhamento manual</t>
  </si>
  <si>
    <t>m³</t>
  </si>
  <si>
    <t>3.1.3</t>
  </si>
  <si>
    <t>97096</t>
  </si>
  <si>
    <t>CONCRETAGEM DE RADIER, PISO DE CONCRETO OU LAJE SOBRE SOLO, FCK 30 MPA - LANÇAMENTO, ADENSAMENTO E ACABAMENTO. AF_09/2021</t>
  </si>
  <si>
    <t>3.1.4</t>
  </si>
  <si>
    <t>103674</t>
  </si>
  <si>
    <t>CONCRETAGEM DE VIGAS E LAJES, FCK=25 MPA, PARA LAJES PREMOLDADAS COM USO DE BOMBA - LANÇAMENTO, ADENSAMENTO E ACABAMENTO. AF_02/2022_PS</t>
  </si>
  <si>
    <t>3.1.5</t>
  </si>
  <si>
    <t>103687</t>
  </si>
  <si>
    <t>CONCRETAGEM DE PILARES, FCK=25 MPA, COM USO DE JERICAS EM ELEVADOR DE CABO - LANÇAMENTO, ADENSAMENTO E ACABAMENTO. AF_02/2022</t>
  </si>
  <si>
    <t>3.1.6</t>
  </si>
  <si>
    <t>96558</t>
  </si>
  <si>
    <t>CONCRETAGEM DE SAPATA, FCK 30 MPA, COM USO DE BOMBA - LANÇAMENTO, ADENSAMENTO E ACABAMENTO. AF_01/2024</t>
  </si>
  <si>
    <t>3.1.7</t>
  </si>
  <si>
    <t>97087</t>
  </si>
  <si>
    <t>CAMADA SEPARADORA PARA EXECUÇÃO DE RADIER, PISO DE CONCRETO OU LAJE SOBRE SOLO, EM LONA PLÁSTICA. AF_09/2021</t>
  </si>
  <si>
    <t>3.1.8</t>
  </si>
  <si>
    <t>96533</t>
  </si>
  <si>
    <t>FABRICAÇÃO, MONTAGEM E DESMONTAGEM DE FÔRMA PARA VIGA BALDRAME, EM MADEIRA SERRADA, E=25 MM, 2 UTILIZAÇÕES. AF_01/2024</t>
  </si>
  <si>
    <t>3.1.9</t>
  </si>
  <si>
    <t>92265</t>
  </si>
  <si>
    <t>FABRICAÇÃO DE FÔRMA PARA VIGAS, EM CHAPA DE MADEIRA COMPENSADA RESINADA, E = 17 MM. AF_09/2020</t>
  </si>
  <si>
    <t>3.1.10</t>
  </si>
  <si>
    <t>92267</t>
  </si>
  <si>
    <t>FABRICAÇÃO DE FÔRMA PARA LAJES, EM CHAPA DE MADEIRA COMPENSADA RESINADA, E = 17 MM. AF_09/2020</t>
  </si>
  <si>
    <t>3.1.11</t>
  </si>
  <si>
    <t>92269</t>
  </si>
  <si>
    <t>FABRICAÇÃO DE FÔRMA PARA PILARES E ESTRUTURAS SIMILARES, EM MADEIRA SERRADA, E=25 MM. AF_09/2020</t>
  </si>
  <si>
    <t>3.1.12</t>
  </si>
  <si>
    <t>104918</t>
  </si>
  <si>
    <t>ARMAÇÃO DE SAPATA ISOLADA, VIGA BALDRAME E SAPATA CORRIDA UTILIZANDO AÇO CA-50 DE 8 MM - MONTAGEM. AF_01/2024</t>
  </si>
  <si>
    <t>KG</t>
  </si>
  <si>
    <t>3.1.13</t>
  </si>
  <si>
    <t>98557</t>
  </si>
  <si>
    <t>IMPERMEABILIZAÇÃO DE SUPERFÍCIE COM EMULSÃO ASFÁLTICA, 2 DEMÃOS. AF_09/2023</t>
  </si>
  <si>
    <t>3.1.14</t>
  </si>
  <si>
    <t>92759</t>
  </si>
  <si>
    <t>ARMAÇÃO DE PILAR OU VIGA DE ESTRUTURA CONVENCIONAL DE CONCRETO ARMADO UTILIZANDO AÇO CA-60 DE 5,0 MM - MONTAGEM. AF_06/2022</t>
  </si>
  <si>
    <t>3.1.15</t>
  </si>
  <si>
    <t>92762</t>
  </si>
  <si>
    <t>ARMAÇÃO DE PILAR OU VIGA DE ESTRUTURA CONVENCIONAL DE CONCRETO ARMADO UTILIZANDO AÇO CA-50 DE 10,0 MM - MONTAGEM. AF_06/2022</t>
  </si>
  <si>
    <t>3.1.16</t>
  </si>
  <si>
    <t>3.1.17</t>
  </si>
  <si>
    <t>3.1.18</t>
  </si>
  <si>
    <t>3.1.19</t>
  </si>
  <si>
    <t>3.1.20</t>
  </si>
  <si>
    <t>92767</t>
  </si>
  <si>
    <t>ARMAÇÃO DE LAJE DE ESTRUTURA CONVENCIONAL DE CONCRETO ARMADO UTILIZANDO AÇO CA-60 DE 4,2 MM - MONTAGEM. AF_06/2022</t>
  </si>
  <si>
    <t>3.1.21</t>
  </si>
  <si>
    <t>92770</t>
  </si>
  <si>
    <t>ARMAÇÃO DE LAJE DE ESTRUTURA CONVENCIONAL DE CONCRETO ARMADO UTILIZANDO AÇO CA-50 DE 8,0 MM - MONTAGEM. AF_06/2022</t>
  </si>
  <si>
    <t>3.1.22</t>
  </si>
  <si>
    <t>92771</t>
  </si>
  <si>
    <t>ARMAÇÃO DE LAJE DE ESTRUTURA CONVENCIONAL DE CONCRETO ARMADO UTILIZANDO AÇO CA-50 DE 10,0 MM - MONTAGEM. AF_06/2022</t>
  </si>
  <si>
    <t>3.1.23</t>
  </si>
  <si>
    <t>COMPOSIÇÃO</t>
  </si>
  <si>
    <t>36</t>
  </si>
  <si>
    <t>ARMAÇÃO PARA EXECUÇÃO DE RADIER, PISO DE CONCRETO OU LAJE SOBRE SOLO, COM USO DE TELA Q-92. AF_09/2021 (escada)</t>
  </si>
  <si>
    <t>3.2</t>
  </si>
  <si>
    <t>MURO DE ARRIMO</t>
  </si>
  <si>
    <t>3.2.1</t>
  </si>
  <si>
    <t>09</t>
  </si>
  <si>
    <t>MURO DE ARRIMO COM BLOCOS DE CONCRETO ESTRUTURAL, ATÉ 1,6 M DE ALTURA.</t>
  </si>
  <si>
    <t>4</t>
  </si>
  <si>
    <t>ALVENARIA E FECHAMENTOS</t>
  </si>
  <si>
    <t>4.1</t>
  </si>
  <si>
    <t>103334</t>
  </si>
  <si>
    <t>ALVENARIA DE VEDAÇÃO DE BLOCOS CERÂMICOS FURADOS NA HORIZONTAL DE 14X9X19 CM (ESPESSURA 14 CM, BLOCO DEITADO) E ARGAMASSA DE ASSENTAMENTO COM PREPARO EM BETONEIRA. AF_12/2021</t>
  </si>
  <si>
    <t>4.2</t>
  </si>
  <si>
    <t>96370</t>
  </si>
  <si>
    <t>PAREDE COM SISTEMA EM CHAPAS DE GESSO PARA DRYWALL, USO INTERNO, COM UMA FACE SIMPLES E ESTRUTURA METÁLICA COM GUIAS SIMPLES, SEM VÃOS. AF_07/2023_PS</t>
  </si>
  <si>
    <t>4.3</t>
  </si>
  <si>
    <t>103322</t>
  </si>
  <si>
    <t>ALVENARIA DE VEDAÇÃO DE BLOCOS CERÂMICOS FURADOS NA VERTICAL DE 9X19X39 CM (ESPESSURA 9 CM) E ARGAMASSA DE ASSENTAMENTO COM PREPARO EM BETONEIRA. AF_12/2021</t>
  </si>
  <si>
    <t>4.4</t>
  </si>
  <si>
    <t>4.5</t>
  </si>
  <si>
    <t>96371</t>
  </si>
  <si>
    <t>PAREDE COM SISTEMA EM CHAPAS DE GESSO PARA DRYWALL, USO INTERNO, COM UMA FACE SIMPLES E ESTRUTURA METÁLICA COM GUIAS SIMPLES PARA PAREDES COM ÁREA LÍQUIDA MAIOR OU IGUAL A 6 M2, COM VÃOS. AF_07/2023_PS</t>
  </si>
  <si>
    <t>4.6</t>
  </si>
  <si>
    <t>08</t>
  </si>
  <si>
    <t>PAINEL DE LA DE VIDRO SEM REVESTIMENTO PSI 20, E = 50 MM - APLICADO EM PAREDE DRYWALL CONFORME INDICADO EM PROJETO</t>
  </si>
  <si>
    <t>4.7</t>
  </si>
  <si>
    <t>93186</t>
  </si>
  <si>
    <t>VERGA MOLDADA IN LOCO EM CONCRETO PARA JANELAS COM ATÉ 1,5 M DE VÃO. AF_03/2016</t>
  </si>
  <si>
    <t>4.8</t>
  </si>
  <si>
    <t>93187</t>
  </si>
  <si>
    <t>VERGA MOLDADA IN LOCO EM CONCRETO PARA JANELAS COM MAIS DE 1,5 M DE VÃO. AF_03/2016</t>
  </si>
  <si>
    <t>4.9</t>
  </si>
  <si>
    <t>93188</t>
  </si>
  <si>
    <t>VERGA MOLDADA IN LOCO EM CONCRETO PARA PORTAS COM ATÉ 1,5 M DE VÃO. AF_03/2016</t>
  </si>
  <si>
    <t>4.10</t>
  </si>
  <si>
    <t>93189</t>
  </si>
  <si>
    <t>VERGA MOLDADA IN LOCO EM CONCRETO PARA PORTAS COM MAIS DE 1,5 M DE VÃO. AF_03/2016</t>
  </si>
  <si>
    <t>4.11</t>
  </si>
  <si>
    <t>93194</t>
  </si>
  <si>
    <t>CONTRAVERGA PRÉ-MOLDADA PARA VÃOS DE ATÉ 1,5 M DE COMPRIMENTO. AF_03/2016</t>
  </si>
  <si>
    <t>4.12</t>
  </si>
  <si>
    <t>93195</t>
  </si>
  <si>
    <t>CONTRAVERGA PRÉ-MOLDADA PARA VÃOS DE MAIS DE 1,5 M DE COMPRIMENTO. AF_03/2016</t>
  </si>
  <si>
    <t>5</t>
  </si>
  <si>
    <t>REVESTIMENTOS</t>
  </si>
  <si>
    <t>5.1</t>
  </si>
  <si>
    <t>87878</t>
  </si>
  <si>
    <t>CHAPISCO APLICADO EM ALVENARIAS E ESTRUTURAS DE CONCRETO INTERNAS, COM COLHER DE PEDREIRO.  ARGAMASSA TRAÇO 1:3 COM PREPARO MANUAL. AF_10/2022</t>
  </si>
  <si>
    <t>5.2</t>
  </si>
  <si>
    <t>5.3</t>
  </si>
  <si>
    <t>87529</t>
  </si>
  <si>
    <t>MASSA ÚNICA, PARA RECEBIMENTO DE PINTURA, EM ARGAMASSA TRAÇO 1:2:8, PREPARO MECÂNICO COM BETONEIRA 400L, APLICADA MANUALMENTE EM FACES INTERNAS DE PAREDES, ESPESSURA DE 20MM, COM EXECUÇÃO DE TALISCAS. AF_06/2014</t>
  </si>
  <si>
    <t>5.4</t>
  </si>
  <si>
    <t>MASSA ÚNICA, EM ARGAMASSA TRAÇO 1:2:8, PREPARO MECÂNICO, APLICADA MANUALMENTE EM PAREDES INTERNAS DE AMBIENTES COM ÁREA ENTRE 5M² E 10M², E = 17,5MM, COM TALISCAS. AF_03/2024</t>
  </si>
  <si>
    <t>5.5</t>
  </si>
  <si>
    <t>5.6</t>
  </si>
  <si>
    <t>5.7</t>
  </si>
  <si>
    <t>87273</t>
  </si>
  <si>
    <t>REVESTIMENTO CERÂMICO PARA PAREDES INTERNAS COM PLACAS TIPO ESMALTADA EXTRA  DE DIMENSÕES 33X45 CM APLICADAS NA ALTURA INTEIRA DAS PAREDES. AF_02/2023_PE</t>
  </si>
  <si>
    <t>5.8</t>
  </si>
  <si>
    <t>28</t>
  </si>
  <si>
    <t>EMBOÇO OU MASSA ÚNICA EM ARGAMASSA TRAÇO 1:2:8, PREPARO MANUAL, APLICADA MANUALMENTE PARA CANTOS ARRENDONDADOS (RODAPE)</t>
  </si>
  <si>
    <t>6</t>
  </si>
  <si>
    <t>PAVIMENTAÇÕES</t>
  </si>
  <si>
    <t>6.1</t>
  </si>
  <si>
    <t>INTERNO</t>
  </si>
  <si>
    <t>6.1.1</t>
  </si>
  <si>
    <t>87620</t>
  </si>
  <si>
    <t>CONTRAPISO EM ARGAMASSA TRAÇO 1:4 (CIMENTO E AREIA), PREPARO MECÂNICO COM BETONEIRA 400 L, APLICADO EM ÁREAS SECAS SOBRE LAJE, ADERIDO, ACABAMENTO NÃO REFORÇADO, ESPESSURA 2CM. AF_07/2021</t>
  </si>
  <si>
    <t>6.1.2</t>
  </si>
  <si>
    <t>87251</t>
  </si>
  <si>
    <t>REVESTIMENTO CERÂMICO PARA PISO COM PLACAS TIPO ESMALTADA EXTRA DE DIMENSÕES 45X45 CM APLICADA EM AMBIENTES DE ÁREA MAIOR QUE 10 M2. AF_02/2023_PE</t>
  </si>
  <si>
    <t>6.1.3</t>
  </si>
  <si>
    <t>88649</t>
  </si>
  <si>
    <t>RODAPÉ CERÂMICO DE 7CM DE ALTURA COM PLACAS TIPO ESMALTADA EXTRA DE DIMENSÕES 45X45CM. AF_02/2023</t>
  </si>
  <si>
    <t>6.2</t>
  </si>
  <si>
    <t>EXTERNO</t>
  </si>
  <si>
    <t>6.2.1</t>
  </si>
  <si>
    <t>92396</t>
  </si>
  <si>
    <t>EXECUÇÃO DE PASSEIO EM PISO INTERTRAVADO, COM BLOCO RETANGULAR COR NATURAL DE 20 X 10 CM, ESPESSURA 6 CM. AF_10/2022</t>
  </si>
  <si>
    <t>6.2.2</t>
  </si>
  <si>
    <t>93679</t>
  </si>
  <si>
    <t>EXECUÇÃO DE PASSEIO EM PISO INTERTRAVADO, COM BLOCO RETANGULAR COLORIDO DE 20 X 10 CM, ESPESSURA 6 CM. AF_10/2022</t>
  </si>
  <si>
    <t>6.3</t>
  </si>
  <si>
    <t>GUARDA CORPO E CORRIMÃO NO ACESSO</t>
  </si>
  <si>
    <t>6.3.1</t>
  </si>
  <si>
    <t>99855</t>
  </si>
  <si>
    <t>CORRIMÃO SIMPLES, DIÂMETRO EXTERNO = 1 1/2, EM AÇO GALVANIZADO. AF_04/2019_PS</t>
  </si>
  <si>
    <t>7</t>
  </si>
  <si>
    <t>COBERTURA E FORRO</t>
  </si>
  <si>
    <t>7.1</t>
  </si>
  <si>
    <t>7.1.1</t>
  </si>
  <si>
    <t>92604</t>
  </si>
  <si>
    <t>FABRICAÇÃO E INSTALAÇÃO DE TESOURA INTEIRA EM AÇO, VÃO DE 4 M, PARA TELHA ONDULADA DE FIBROCIMENTO, METÁLICA, PLÁSTICA OU TERMOACÚSTICA, INCLUSO IÇAMENTO. AF_12/2015</t>
  </si>
  <si>
    <t>7.1.2</t>
  </si>
  <si>
    <t>94216</t>
  </si>
  <si>
    <t>TELHAMENTO COM TELHA METÁLICA TERMOACÚSTICA E = 30 MM, COM ATÉ 2 ÁGUAS, INCLUSO IÇAMENTO. AF_07/2019</t>
  </si>
  <si>
    <t>7.1.3</t>
  </si>
  <si>
    <t>92580</t>
  </si>
  <si>
    <t>TRAMA DE AÇO COMPOSTA POR TERÇAS PARA TELHADOS DE ATÉ 2 ÁGUAS PARA TELHA ONDULADA DE FIBROCIMENTO, METÁLICA, PLÁSTICA OU TERMOACÚSTICA, INCLUSO TRANSPORTE VERTICAL. AF_07/2019</t>
  </si>
  <si>
    <t>7.1.4</t>
  </si>
  <si>
    <t>94223</t>
  </si>
  <si>
    <t>CUMEEIRA PARA TELHA DE FIBROCIMENTO ONDULADA E = 6 MM, INCLUSO ACESSÓRIOS DE FIXAÇÃO E IÇAMENTO. AF_07/2019</t>
  </si>
  <si>
    <t>7.1.5</t>
  </si>
  <si>
    <t>94228</t>
  </si>
  <si>
    <t>CALHA EM CHAPA DE AÇO GALVANIZADO NÚMERO 24, DESENVOLVIMENTO DE 50 CM, INCLUSO TRANSPORTE VERTICAL. AF_07/2019</t>
  </si>
  <si>
    <t>7.2</t>
  </si>
  <si>
    <t>FORRO</t>
  </si>
  <si>
    <t>7.2.1</t>
  </si>
  <si>
    <t>96116</t>
  </si>
  <si>
    <t>FORRO EM RÉGUAS DE PVC, FRISADO, PARA AMBIENTES COMERCIAIS, INCLUSIVE ESTRUTURA BIDIRECIONAL DE FIXAÇÃO. AF_08/2023</t>
  </si>
  <si>
    <t>7.2.2</t>
  </si>
  <si>
    <t>FORRO EM RÉGUAS DE PVC, FRISADO, PARA AMBIENTES COMERCIAIS, INCLUSIVE ESTRUTURA BIDIRECIONAL DE FIXAÇÃO. AF_08/2023_PS</t>
  </si>
  <si>
    <t>8</t>
  </si>
  <si>
    <t>PINTURAS</t>
  </si>
  <si>
    <t>8.1</t>
  </si>
  <si>
    <t>PINTURA INTERNA</t>
  </si>
  <si>
    <t>8.1.1</t>
  </si>
  <si>
    <t>88411</t>
  </si>
  <si>
    <t>APLICAÇÃO MANUAL DE FUNDO SELADOR ACRÍLICO EM PANOS COM PRESENÇA DE VÃOS DE EDIFÍCIOS DE MÚLTIPLOS PAVIMENTOS. AF_06/2014</t>
  </si>
  <si>
    <t>8.1.2</t>
  </si>
  <si>
    <t>88495</t>
  </si>
  <si>
    <t>EMASSAMENTO COM MASSA LÁTEX, APLICAÇÃO EM PAREDE, UMA DEMÃO, LIXAMENTO MANUAL. AF_04/2023</t>
  </si>
  <si>
    <t>8.1.3</t>
  </si>
  <si>
    <t>88489</t>
  </si>
  <si>
    <t>PINTURA LÁTEX ACRÍLICA PREMIUM, APLICAÇÃO MANUAL EM PAREDES, DUAS DEMÃOS. AF_04/2023</t>
  </si>
  <si>
    <t>8.1.4</t>
  </si>
  <si>
    <t>15</t>
  </si>
  <si>
    <t>PINTURA EPOXI BASE ÁGUA PREMIUM, APLICAÇÃO MANUAL EM PAREDES, DUAS DEMÃOS</t>
  </si>
  <si>
    <t>8.1.5</t>
  </si>
  <si>
    <t>APLICAÇÃO MANUAL DE FUNDO SELADOR ACRÍLICO EM PANOS COM PRESENÇA DE VÃOS DE EDIFÍCIOS DE MÚLTIPLOS PAVIMENTOS. AF_03/2024</t>
  </si>
  <si>
    <t>8.1.6</t>
  </si>
  <si>
    <t>8.1.7</t>
  </si>
  <si>
    <t>8.2</t>
  </si>
  <si>
    <t>PINTURA EXTERNA</t>
  </si>
  <si>
    <t>8.2.1</t>
  </si>
  <si>
    <t>8.2.2</t>
  </si>
  <si>
    <t>8.2.3</t>
  </si>
  <si>
    <t>9</t>
  </si>
  <si>
    <t>ESQUADRIAS</t>
  </si>
  <si>
    <t>9.1</t>
  </si>
  <si>
    <t>PORTAS</t>
  </si>
  <si>
    <t>9.1.1</t>
  </si>
  <si>
    <t>90797</t>
  </si>
  <si>
    <t>KIT DE PORTA-PRONTA DE MADEIRA EM ACABAMENTO MELAMÍNICO BRANCO, FOLHA LEVE OU MÉDIA, E BATENTE METÁLICO, 90X210CM, FIXAÇÃO COM ARGAMASSA - FORNECIMENTO E INSTALAÇÃO. AF_12/2019</t>
  </si>
  <si>
    <t>9.1.2</t>
  </si>
  <si>
    <t>03</t>
  </si>
  <si>
    <t>PORTA DE CORRER DE MADEIRA COM ACABAMENTO MELAMÍNICO BRANCO, COM DUAS FOLHAS, FECHADURA E PUXADOR, COM GUARNIÇÃO / ALIZAR.</t>
  </si>
  <si>
    <t>9.1.3</t>
  </si>
  <si>
    <t>04</t>
  </si>
  <si>
    <t>PORTA DE MADEIRA EM ACABAMENTO MELAMÍNICO BRANCO, DUAS FOLHAS, TIPO VAI E VEM, LEVE OU MÉDIA, E BATENTE METÁLICO, 100X210CM - FORNECIMENTO E INSTALAÇÃO. AF_12/2019</t>
  </si>
  <si>
    <t>9.1.4</t>
  </si>
  <si>
    <t>13</t>
  </si>
  <si>
    <t>PORTA PIVOTANTE DE VIDRO TEMPERADO, 2 FOLHAS DE 85X210 CM, ESPESSURA DE 10MM, INCLUSIVE ACESSÓRIOS</t>
  </si>
  <si>
    <t>9.1.5</t>
  </si>
  <si>
    <t>94807</t>
  </si>
  <si>
    <t>PORTA EM AÇO DE ABRIR TIPO VENEZIANA SEM GUARNIÇÃO, 87X210CM, FIXAÇÃO COM PARAFUSOS - FORNECIMENTO E INSTALAÇÃO. AF_12/2019</t>
  </si>
  <si>
    <t>9.1.6</t>
  </si>
  <si>
    <t>COTAÇÃO</t>
  </si>
  <si>
    <t>PORTA HOLANDESA EM MADEIRA MACIÇA</t>
  </si>
  <si>
    <t>9.1.7</t>
  </si>
  <si>
    <t>90820</t>
  </si>
  <si>
    <t>PORTA DE MADEIRA PARA PINTURA, SEMI-OCA (LEVE OU MÉDIA), 60X210CM, ESPESSURA DE 3,5CM, INCLUSO DOBRADIÇAS - FORNECIMENTO E INSTALAÇÃO. AF_12/2019</t>
  </si>
  <si>
    <t>9.2</t>
  </si>
  <si>
    <t>JANELAS</t>
  </si>
  <si>
    <t>9.2.1</t>
  </si>
  <si>
    <t>10</t>
  </si>
  <si>
    <t>JANELA DE ALUMÍNIO DE CORRER COM 2 FOLHAS PARA VIDROS, COM VIDROS, BATENTE, ACABAMENTO COM ACETATO OU BRILHANTE E FERRAGENS, COM GRADE DE PROTEÇÃO EXTERNA - FORNECIMENTO E INSTALAÇÃO</t>
  </si>
  <si>
    <t>9.2.2</t>
  </si>
  <si>
    <t>11</t>
  </si>
  <si>
    <t>JANELA DE ALUMÍNIO DE CORRER COM 4 FOLHAS PARA VIDROS, COM VIDROS, BATENTE, ACABAMENTO COM ACETATO OU BRILHANTE E FERRAGENS, COM GRADE DE PROTEÇÃO EXTERNA - FORNECIMENTO E INSTALAÇÃO</t>
  </si>
  <si>
    <t>9.2.3</t>
  </si>
  <si>
    <t>12</t>
  </si>
  <si>
    <t>JANELA DE ALUMÍNIO TIPO BASCULANTE PARA VIDROS, COM BATENTE, FERRAGENS E PINTURA ANTICORROSIVA, COM GRADE DE PROTEÇÃO EXTERNA -  FORNECIMENTO E INSTALAÇÃO</t>
  </si>
  <si>
    <t>9.2.4</t>
  </si>
  <si>
    <t>94569</t>
  </si>
  <si>
    <t>JANELA DE ALUMÍNIO TIPO MAXIM-AR, COM VIDROS, BATENTE E FERRAGENS. EXCLUSIVE ALIZAR, ACABAMENTO E CONTRAMARCO. FORNECIMENTO E INSTALAÇÃO. AF_12/2019</t>
  </si>
  <si>
    <t>EQUIPAMENTOS E ACESSÓRIOS</t>
  </si>
  <si>
    <t>10.1</t>
  </si>
  <si>
    <t>ASSEPSIA</t>
  </si>
  <si>
    <t>10.1.1</t>
  </si>
  <si>
    <t>LAVATÓRIO DE ASSEPSIA  COM ACIONAMENTO MECÂNICO DE JOELHO, EM AÇO INOX 304, DE PAREDE SUSPENSO, DIMENSÃO 500X470X180MM, CUBA Ø300MM. INCLUI CONJUNTO DE FIXAÇÃO E ENGATE FLEXÍVEL 30CM, CUBA E TORNEIRA - FORNECIMENTO E INSTALAÇÃO</t>
  </si>
  <si>
    <t>10.2</t>
  </si>
  <si>
    <t>SANITÁRIO PCD</t>
  </si>
  <si>
    <t>10.2.1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</si>
  <si>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</si>
  <si>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</si>
  <si>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10.2.2</t>
  </si>
  <si>
    <t>100867</t>
  </si>
  <si>
    <t>BARRA DE APOIO RETA, EM ACO INOX POLIDO, COMPRIMENTO 70 CM,  FIXADA NA PAREDE - FORNECIMENTO E INSTALAÇÃO. AF_01/2020</t>
  </si>
  <si>
    <t>10.2.3</t>
  </si>
  <si>
    <t>100868</t>
  </si>
  <si>
    <t>BARRA DE APOIO RETA, EM ACO INOX POLIDO, COMPRIMENTO 80 CM,  FIXADA NA PAREDE - FORNECIMENTO E INSTALAÇÃO. AF_01/2020</t>
  </si>
  <si>
    <t>10.2.4</t>
  </si>
  <si>
    <t>11758</t>
  </si>
  <si>
    <t>SABONETEIRA PLASTICA TIPO DISPENSER PARA SABONETE LIQUIDO COM RESERVATORIO 800 A 1500 ML</t>
  </si>
  <si>
    <t xml:space="preserve">UN    </t>
  </si>
  <si>
    <t>10.2.5</t>
  </si>
  <si>
    <t>37401</t>
  </si>
  <si>
    <t>TOALHEIRO PLASTICO TIPO DISPENSER PARA PAPEL TOALHA INTERFOLHADO</t>
  </si>
  <si>
    <t>10.2.6</t>
  </si>
  <si>
    <t>37400</t>
  </si>
  <si>
    <t>PAPELEIRA PLASTICA TIPO DISPENSER PARA PAPEL HIGIENICO ROLAO</t>
  </si>
  <si>
    <t>10.2.7</t>
  </si>
  <si>
    <t>05</t>
  </si>
  <si>
    <t>LAVATÓRIO LOUÇA BRANCA DE CANTO, SUSPENSO, 410x330x150 MM MODELO DECA IZY OU EQUIVALENTE. INCLUSO CONJUNTO DE FIXAÇÃO, VÁLVULA EM METAL CROMADO, ENGATE FLEXÍVEL 30CM E TORNEIRA CROMADA TIPO ALAVANCA - CONFORME NBR 9050/20 - FORNECIMENTO E INSTALAÇÃO</t>
  </si>
  <si>
    <t>10.2.8</t>
  </si>
  <si>
    <t>06</t>
  </si>
  <si>
    <t xml:space="preserve">BARRA DE APOIO RETA, EM ACO INOX POLIDO, COMPRIMENTO 40 CM,  FIXADA NA PAREDE, CONFORME NBR 9050/2020 - FORNECIMENTO E INSTALAÇÃO. </t>
  </si>
  <si>
    <t>10.2.9</t>
  </si>
  <si>
    <t>02</t>
  </si>
  <si>
    <t>ALARME ÁUDIO VISUAL PARA BANHEIRO/VESTIÁRIO PCD, COMPOSTO POR UM ACIONADOR E UM RECEPTADOR, CONFORME NBR 9050/2020 - FORNECIMENTO E INSTALAÇÃO</t>
  </si>
  <si>
    <t>10.3</t>
  </si>
  <si>
    <t>SANITÁRIO COMUM</t>
  </si>
  <si>
    <t>10.3.1</t>
  </si>
  <si>
    <t>10.3.2</t>
  </si>
  <si>
    <t>86939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</si>
  <si>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</si>
  <si>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10.3.3</t>
  </si>
  <si>
    <t>10.3.4</t>
  </si>
  <si>
    <t>10.3.5</t>
  </si>
  <si>
    <t>10.3.6</t>
  </si>
  <si>
    <t>100860</t>
  </si>
  <si>
    <t>CHUVEIRO ELÉTRICO COMUM CORPO PLÁSTICO, TIPO DUCHA  FORNECIMENTO E INSTALAÇÃO. AF_01/2020</t>
  </si>
  <si>
    <t>10.4</t>
  </si>
  <si>
    <t>BANCADAS/BANHEIRAS EM GERAL</t>
  </si>
  <si>
    <t>10.4.1</t>
  </si>
  <si>
    <t>17</t>
  </si>
  <si>
    <t>BANCADA MAIS BANHEIRA PARA PETS, REVESTIDA COM CERÂMICA, COM CUBA EM ALVENARIA COM REBOCO IMPERMEABILIZADO, BANCADA EM CONCRETO COM MALHA 4,2 X 15CM - SALA DE LAVAGEM</t>
  </si>
  <si>
    <t>10.4.2</t>
  </si>
  <si>
    <t>18</t>
  </si>
  <si>
    <t>BANCADA MAIS BANHEIRA PARA PETS, REVESTIDA COM CERÂMICA, COM CUBA EM ALVENARIA COM REBOCO IMPERMEABILIZADO, BANCADA EM CONCRETO COM MALHA 4,2 X 15CM - SALA DE BANHO E TOSA</t>
  </si>
  <si>
    <t>10.4.3</t>
  </si>
  <si>
    <t>29</t>
  </si>
  <si>
    <t>BANCADA DE GRANITO CINZA POLIDO, DE 1,50 X 0,60 M - FORNECIMENTO E INSTALAÇÃO. AF_01/2020</t>
  </si>
  <si>
    <t>10.4.4</t>
  </si>
  <si>
    <t>30</t>
  </si>
  <si>
    <t>BANCADA DE GRANITO CINZA POLIDO, DE 2,10 X 0,60 M - FORNECIMENTO E INSTALAÇÃO. AF_01/2020</t>
  </si>
  <si>
    <t>INSTALAÇÕES HIDROSSANITÁRIAS</t>
  </si>
  <si>
    <t>11.1</t>
  </si>
  <si>
    <t>ÁGUA FRIA</t>
  </si>
  <si>
    <t>Nível 3</t>
  </si>
  <si>
    <t>11.1.1</t>
  </si>
  <si>
    <t>COLUNA, RAMAL E SUB-RAMAL</t>
  </si>
  <si>
    <t>11.1.1.1</t>
  </si>
  <si>
    <t>103037</t>
  </si>
  <si>
    <t>REGISTRO DE ESFERA, PVC, ROSCÁVEL, COM VOLANTE, 1" - FORNECIMENTO E INSTALAÇÃO. AF_08/2021</t>
  </si>
  <si>
    <t>11.1.1.2</t>
  </si>
  <si>
    <t>89987</t>
  </si>
  <si>
    <t>REGISTRO DE GAVETA BRUTO, LATÃO, ROSCÁVEL, 3/4", COM ACABAMENTO E CANOPLA CROMADOS - FORNECIMENTO E INSTALAÇÃO. AF_08/2021</t>
  </si>
  <si>
    <t>11.1.1.3</t>
  </si>
  <si>
    <t>89985</t>
  </si>
  <si>
    <t>REGISTRO DE PRESSÃO BRUTO, LATÃO, ROSCÁVEL, 3/4", COM ACABAMENTO E CANOPLA CROMADOS - FORNECIMENTO E INSTALAÇÃO. AF_08/2021</t>
  </si>
  <si>
    <t>11.1.1.4</t>
  </si>
  <si>
    <t>89436</t>
  </si>
  <si>
    <t>ADAPTADOR CURTO COM BOLSA E ROSCA PARA REGISTRO, PVC, SOLDÁVEL, DN 32MM X 1 , INSTALADO EM RAMAL DE DISTRIBUIÇÃO DE ÁGUA - FORNECIMENTO E INSTALAÇÃO. AF_06/2022</t>
  </si>
  <si>
    <t>11.1.1.5</t>
  </si>
  <si>
    <t>89383</t>
  </si>
  <si>
    <t>ADAPTADOR CURTO COM BOLSA E ROSCA PARA REGISTRO, PVC, SOLDÁVEL, DN 25MM X 3/4 , INSTALADO EM RAMAL OU SUB-RAMAL DE ÁGUA - FORNECIMENTO E INSTALAÇÃO. AF_06/2022</t>
  </si>
  <si>
    <t>11.1.1.6</t>
  </si>
  <si>
    <t>89362</t>
  </si>
  <si>
    <t>JOELHO 90 GRAUS, PVC, SOLDÁVEL, DN 25MM, INSTALADO EM RAMAL OU SUB-RAMAL DE ÁGUA - FORNECIMENTO E INSTALAÇÃO. AF_06/2022</t>
  </si>
  <si>
    <t>11.1.1.7</t>
  </si>
  <si>
    <t>89366</t>
  </si>
  <si>
    <t>JOELHO 90 GRAUS COM BUCHA DE LATÃO, PVC, SOLDÁVEL, DN 25MM, X 3/4  INSTALADO EM RAMAL OU SUB-RAMAL DE ÁGUA - FORNECIMENTO E INSTALAÇÃO. AF_06/2022</t>
  </si>
  <si>
    <t>11.1.1.8</t>
  </si>
  <si>
    <t>90373</t>
  </si>
  <si>
    <t>JOELHO 90 GRAUS COM BUCHA DE LATÃO, PVC, SOLDÁVEL, DN 25MM, X 1/2  INSTALADO EM RAMAL OU SUB-RAMAL DE ÁGUA - FORNECIMENTO E INSTALAÇÃO. AF_06/2022</t>
  </si>
  <si>
    <t>11.1.1.9</t>
  </si>
  <si>
    <t>89395</t>
  </si>
  <si>
    <t>TE, PVC, SOLDÁVEL, DN 25MM, INSTALADO EM RAMAL OU SUB-RAMAL DE ÁGUA - FORNECIMENTO E INSTALAÇÃO. AF_06/2022</t>
  </si>
  <si>
    <t>11.1.1.10</t>
  </si>
  <si>
    <t>89400</t>
  </si>
  <si>
    <t>TÊ DE REDUÇÃO, PVC, SOLDÁVEL, DN 32MM X 25MM, INSTALADO EM RAMAL OU SUB-RAMAL DE ÁGUA - FORNECIMENTO E INSTALAÇÃO. AF_06/2022</t>
  </si>
  <si>
    <t>11.1.1.11</t>
  </si>
  <si>
    <t>89357</t>
  </si>
  <si>
    <t>TUBO, PVC, SOLDÁVEL, DN 32MM, INSTALADO EM RAMAL OU SUB-RAMAL DE ÁGUA - FORNECIMENTO E INSTALAÇÃO. AF_06/2022</t>
  </si>
  <si>
    <t>11.1.1.12</t>
  </si>
  <si>
    <t>89356</t>
  </si>
  <si>
    <t>TUBO, PVC, SOLDÁVEL, DN 25MM, INSTALADO EM RAMAL OU SUB-RAMAL DE ÁGUA - FORNECIMENTO E INSTALAÇÃO. AF_06/2022</t>
  </si>
  <si>
    <t>11.1.2</t>
  </si>
  <si>
    <t>BARRILETE</t>
  </si>
  <si>
    <t>11.1.2.1</t>
  </si>
  <si>
    <t>103978</t>
  </si>
  <si>
    <t>TUBO, PVC, SOLDÁVEL, DN 40MM, INSTALADO EM RAMAL DE DISTRIBUIÇÃO DE ÁGUA - FORNECIMENTO E INSTALAÇÃO. AF_06/2022</t>
  </si>
  <si>
    <t>11.1.2.2</t>
  </si>
  <si>
    <t>89403</t>
  </si>
  <si>
    <t>TUBO, PVC, SOLDÁVEL, DN 32MM, INSTALADO EM RAMAL DE DISTRIBUIÇÃO DE ÁGUA - FORNECIMENTO E INSTALAÇÃO. AF_06/2022</t>
  </si>
  <si>
    <t>11.1.2.3</t>
  </si>
  <si>
    <t>89402</t>
  </si>
  <si>
    <t>TUBO, PVC, SOLDÁVEL, DN 25MM, INSTALADO EM RAMAL DE DISTRIBUIÇÃO DE ÁGUA - FORNECIMENTO E INSTALAÇÃO. AF_06/2022</t>
  </si>
  <si>
    <t>11.1.2.4</t>
  </si>
  <si>
    <t>104014</t>
  </si>
  <si>
    <t>BUCHA DE REDUÇÃO, LONGA, PVC, SOLDÁVEL, DN 40 X 25 MM, INSTALADO EM RAMAL DE DISTRIBUIÇÃO DE ÁGUA - FORNECIMENTO E INSTALAÇÃO. AF_06/2022</t>
  </si>
  <si>
    <t>11.1.2.5</t>
  </si>
  <si>
    <t>103980</t>
  </si>
  <si>
    <t>JOELHO 90 GRAUS, PVC, SOLDÁVEL, DN 40MM, INSTALADO EM RAMAL DE DISTRIBUIÇÃO DE ÁGUA - FORNECIMENTO E INSTALAÇÃO. AF_06/2022</t>
  </si>
  <si>
    <t>11.1.2.6</t>
  </si>
  <si>
    <t>89413</t>
  </si>
  <si>
    <t>JOELHO 90 GRAUS, PVC, SOLDÁVEL, DN 32MM, INSTALADO EM RAMAL DE DISTRIBUIÇÃO DE ÁGUA - FORNECIMENTO E INSTALAÇÃO. AF_06/2022</t>
  </si>
  <si>
    <t>11.1.2.7</t>
  </si>
  <si>
    <t>89408</t>
  </si>
  <si>
    <t>JOELHO 90 GRAUS, PVC, SOLDÁVEL, DN 25MM, INSTALADO EM RAMAL DE DISTRIBUIÇÃO DE ÁGUA - FORNECIMENTO E INSTALAÇÃO. AF_06/2022</t>
  </si>
  <si>
    <t>11.1.2.8</t>
  </si>
  <si>
    <t>104011</t>
  </si>
  <si>
    <t>TE, PVC, SOLDÁVEL, DN 40MM, INSTALADO EM RAMAL DE DISTRIBUIÇÃO DE ÁGUA - FORNECIMENTO E INSTALAÇÃO. AF_06/2022</t>
  </si>
  <si>
    <t>11.1.2.9</t>
  </si>
  <si>
    <t>89440</t>
  </si>
  <si>
    <t>TE, PVC, SOLDÁVEL, DN 25MM, INSTALADO EM RAMAL DE DISTRIBUIÇÃO DE ÁGUA - FORNECIMENTO E INSTALAÇÃO. AF_06/2022</t>
  </si>
  <si>
    <t>11.1.2.10</t>
  </si>
  <si>
    <t>104012</t>
  </si>
  <si>
    <t>TÊ DE REDUÇÃO, PVC, SOLDÁVEL, DN 40MM X 32MM, INSTALADO EM RAMAL DE DISTRIBUIÇÃO DE ÁGUA - FORNECIMENTO E INSTALAÇÃO. AF_06/2022</t>
  </si>
  <si>
    <t>11.1.2.11</t>
  </si>
  <si>
    <t>19</t>
  </si>
  <si>
    <t>TÊ DE REDUÇÃO, PVC, SOLDÁVEL, DN 40MM X 25MM, INSTALADO EM RAMAL DE DISTRIBUIÇÃO DE ÁGUA - FORNECIMENTO E INSTALAÇÃO</t>
  </si>
  <si>
    <t>11.2</t>
  </si>
  <si>
    <t>ESGOTO</t>
  </si>
  <si>
    <t>11.2.1</t>
  </si>
  <si>
    <t>REDE DE ESGOTO</t>
  </si>
  <si>
    <t>11.2.1.1</t>
  </si>
  <si>
    <t>89711</t>
  </si>
  <si>
    <t>TUBO PVC, SERIE NORMAL, ESGOTO PREDIAL, DN 40 MM, FORNECIDO E INSTALADO EM RAMAL DE DESCARGA OU RAMAL DE ESGOTO SANITÁRIO. AF_08/2022</t>
  </si>
  <si>
    <t>11.2.1.2</t>
  </si>
  <si>
    <t>89712</t>
  </si>
  <si>
    <t>TUBO PVC, SERIE NORMAL, ESGOTO PREDIAL, DN 50 MM, FORNECIDO E INSTALADO EM RAMAL DE DESCARGA OU RAMAL DE ESGOTO SANITÁRIO. AF_08/2022</t>
  </si>
  <si>
    <t>11.2.1.3</t>
  </si>
  <si>
    <t>89713</t>
  </si>
  <si>
    <t>TUBO PVC, SERIE NORMAL, ESGOTO PREDIAL, DN 75 MM, FORNECIDO E INSTALADO EM RAMAL DE DESCARGA OU RAMAL DE ESGOTO SANITÁRIO. AF_08/2022</t>
  </si>
  <si>
    <t>11.2.1.4</t>
  </si>
  <si>
    <t>89714</t>
  </si>
  <si>
    <t>TUBO PVC, SERIE NORMAL, ESGOTO PREDIAL, DN 100 MM, FORNECIDO E INSTALADO EM RAMAL DE DESCARGA OU RAMAL DE ESGOTO SANITÁRIO. AF_08/2022</t>
  </si>
  <si>
    <t>11.2.1.5</t>
  </si>
  <si>
    <t>89708</t>
  </si>
  <si>
    <t>CAIXA SIFONADA, PVC, DN 150 X 185 X 75 MM, JUNTA ELÁSTICA, FORNECIDA E INSTALADA EM RAMAL DE DESCARGA OU EM RAMAL DE ESGOTO SANITÁRIO. AF_08/2022</t>
  </si>
  <si>
    <t>11.2.1.6</t>
  </si>
  <si>
    <t>89707</t>
  </si>
  <si>
    <t>CAIXA SIFONADA, PVC, DN 100 X 100 X 50 MM, JUNTA ELÁSTICA, FORNECIDA E INSTALADA EM RAMAL DE DESCARGA OU EM RAMAL DE ESGOTO SANITÁRIO. AF_08/2022</t>
  </si>
  <si>
    <t>11.2.1.7</t>
  </si>
  <si>
    <t>104329</t>
  </si>
  <si>
    <t>CAIXA SIFONADA, COM GRELHA REDONDA, PVC, DN 150 X 150 X 50 MM, JUNTA SOLDÁVEL, FORNECIDA E INSTALADA EM RAMAL DE DESCARGA OU EM RAMAL DE ESGOTO SANITÁRIO. AF_08/2022</t>
  </si>
  <si>
    <t>11.2.1.8</t>
  </si>
  <si>
    <t>89726</t>
  </si>
  <si>
    <t>JOELHO 45 GRAUS, PVC, SERIE NORMAL, ESGOTO PREDIAL, DN 40 MM, JUNTA SOLDÁVEL, FORNECIDO E INSTALADO EM RAMAL DE DESCARGA OU RAMAL DE ESGOTO SANITÁRIO. AF_08/2022</t>
  </si>
  <si>
    <t>11.2.1.9</t>
  </si>
  <si>
    <t>89732</t>
  </si>
  <si>
    <t>JOELHO 45 GRAUS, PVC, SERIE NORMAL, ESGOTO PREDIAL, DN 50 MM, JUNTA ELÁSTICA, FORNECIDO E INSTALADO EM RAMAL DE DESCARGA OU RAMAL DE ESGOTO SANITÁRIO. AF_08/2022</t>
  </si>
  <si>
    <t>11.2.1.10</t>
  </si>
  <si>
    <t>89739</t>
  </si>
  <si>
    <t>JOELHO 45 GRAUS, PVC, SERIE NORMAL, ESGOTO PREDIAL, DN 75 MM, JUNTA ELÁSTICA, FORNECIDO E INSTALADO EM RAMAL DE DESCARGA OU RAMAL DE ESGOTO SANITÁRIO. AF_08/2022</t>
  </si>
  <si>
    <t>11.2.1.11</t>
  </si>
  <si>
    <t>89746</t>
  </si>
  <si>
    <t>JOELHO 45 GRAUS, PVC, SERIE NORMAL, ESGOTO PREDIAL, DN 100 MM, JUNTA ELÁSTICA, FORNECIDO E INSTALADO EM RAMAL DE DESCARGA OU RAMAL DE ESGOTO SANITÁRIO. AF_08/2022</t>
  </si>
  <si>
    <t>11.2.1.12</t>
  </si>
  <si>
    <t>89724</t>
  </si>
  <si>
    <t>JOELHO 90 GRAUS, PVC, SERIE NORMAL, ESGOTO PREDIAL, DN 40 MM, JUNTA SOLDÁVEL, FORNECIDO E INSTALADO EM RAMAL DE DESCARGA OU RAMAL DE ESGOTO SANITÁRIO. AF_08/2022</t>
  </si>
  <si>
    <t>11.2.1.13</t>
  </si>
  <si>
    <t>89731</t>
  </si>
  <si>
    <t>JOELHO 90 GRAUS, PVC, SERIE NORMAL, ESGOTO PREDIAL, DN 50 MM, JUNTA ELÁSTICA, FORNECIDO E INSTALADO EM RAMAL DE DESCARGA OU RAMAL DE ESGOTO SANITÁRIO. AF_08/2022</t>
  </si>
  <si>
    <t>11.2.1.14</t>
  </si>
  <si>
    <t>89744</t>
  </si>
  <si>
    <t>JOELHO 90 GRAUS, PVC, SERIE NORMAL, ESGOTO PREDIAL, DN 100 MM, JUNTA ELÁSTICA, FORNECIDO E INSTALADO EM RAMAL DE DESCARGA OU RAMAL DE ESGOTO SANITÁRIO. AF_08/2022</t>
  </si>
  <si>
    <t>11.2.1.15</t>
  </si>
  <si>
    <t>89785</t>
  </si>
  <si>
    <t>JUNÇÃO SIMPLES, PVC, SERIE NORMAL, ESGOTO PREDIAL, DN 50 X 50 MM, JUNTA ELÁSTICA, FORNECIDO E INSTALADO EM RAMAL DE DESCARGA OU RAMAL DE ESGOTO SANITÁRIO. AF_08/2022</t>
  </si>
  <si>
    <t>11.2.1.16</t>
  </si>
  <si>
    <t>89795</t>
  </si>
  <si>
    <t>JUNÇÃO SIMPLES, PVC, SERIE NORMAL, ESGOTO PREDIAL, DN 75 X 75 MM, JUNTA ELÁSTICA, FORNECIDO E INSTALADO EM RAMAL DE DESCARGA OU RAMAL DE ESGOTO SANITÁRIO. AF_08/2022</t>
  </si>
  <si>
    <t>11.2.1.17</t>
  </si>
  <si>
    <t>89797</t>
  </si>
  <si>
    <t>JUNÇÃO SIMPLES, PVC, SERIE NORMAL, ESGOTO PREDIAL, DN 100 X 100 MM, JUNTA ELÁSTICA, FORNECIDO E INSTALADO EM RAMAL DE DESCARGA OU RAMAL DE ESGOTO SANITÁRIO. AF_08/2022</t>
  </si>
  <si>
    <t>11.2.1.18</t>
  </si>
  <si>
    <t>104343</t>
  </si>
  <si>
    <t>JUNÇÃO DE REDUÇÃO INVERTIDA, PVC, SÉRIE NORMAL, ESGOTO PREDIAL, DN 75 X 50 MM, JUNTA ELÁSTICA, FORNECIDO E INSTALADO EM RAMAL DE DESCARGA OU RAMAL DE ESGOTO SANITÁRIO. AF_08/2022</t>
  </si>
  <si>
    <t>11.2.1.19</t>
  </si>
  <si>
    <t>104345</t>
  </si>
  <si>
    <t>JUNÇÃO DE REDUÇÃO INVERTIDA, PVC, SÉRIE NORMAL, ESGOTO PREDIAL, DN 100 X 50 MM, JUNTA ELÁSTICA, FORNECIDO E INSTALADO EM RAMAL DE DESCARGA OU RAMAL DE ESGOTO SANITÁRIO. AF_08/2022</t>
  </si>
  <si>
    <t>11.2.1.20</t>
  </si>
  <si>
    <t>89549</t>
  </si>
  <si>
    <t>REDUÇÃO EXCÊNTRICA, PVC, ESGOTO PREDIAL, DN 75 X 50 MM, JUNTA ELÁSTICA, FORNECIDO E INSTALADO EM RAMAL DE ENCAMINHAMENTO</t>
  </si>
  <si>
    <t>11.2.1.21</t>
  </si>
  <si>
    <t>104341</t>
  </si>
  <si>
    <t>BUCHA DE REDUÇÃO LONGA, PVC, SÉRIE NORMAL, ESGOTO PREDIAL, DN 50 X 40 MM, JUNTA SOLDÁVEL E ELÁSTICA, FORNECIDO E INSTALADO EM RAMAL DE DESCARGA OU RAMAL DE ESGOTO SANITÁRIO. AF_08/2022</t>
  </si>
  <si>
    <t>11.2.1.22</t>
  </si>
  <si>
    <t>89784</t>
  </si>
  <si>
    <t>TE, PVC, SERIE NORMAL, ESGOTO PREDIAL, DN 50 X 50 MM, JUNTA ELÁSTICA, FORNECIDO E INSTALADO EM RAMAL DE DESCARGA OU RAMAL DE ESGOTO SANITÁRIO. AF_08/2022</t>
  </si>
  <si>
    <t>11.2.1.23</t>
  </si>
  <si>
    <t>20</t>
  </si>
  <si>
    <t>TE, PVC, SERIE NORMAL, ESGOTO PREDIAL, DN 75 X 50 MM, JUNTA ELÁSTICA, FORNECIDO E INSTALADO EM RAMAL DE DESCARGA OU RAMAL DE ESGOTO SANITÁRIO</t>
  </si>
  <si>
    <t>11.2.1.24</t>
  </si>
  <si>
    <t>6138</t>
  </si>
  <si>
    <t>ANEL DE VEDACAO, PVC FLEXIVEL, 100 MM, PARA SAIDA DE BACIA / VASO SANITARIO</t>
  </si>
  <si>
    <t>11.2.1.25</t>
  </si>
  <si>
    <t>98102</t>
  </si>
  <si>
    <t>CAIXA DE GORDURA SIMPLES, CIRCULAR, EM CONCRETO PRÉ-MOLDADO, DIÂMETRO INTERNO = 0,4 M, ALTURA INTERNA = 0,4 M. AF_12/2020</t>
  </si>
  <si>
    <t>11.2.1.26</t>
  </si>
  <si>
    <t>97906</t>
  </si>
  <si>
    <t>CAIXA DE INSPEÇÃO RETANGULAR, EM BLOCOS DE CONCRETO, DIMENSÕES INTERNAS: 0,6X0,6X0,6 M, FUNDO COM ENCHIMENTO DE ARGAMASSA-CIMENTO (FORMA DE CALHA) - PARA REDE DE ESGOTO</t>
  </si>
  <si>
    <t>11.2.1.27</t>
  </si>
  <si>
    <t>89709</t>
  </si>
  <si>
    <t>RALO SIFONADO, PVC, DN 100 X 40 MM, JUNTA SOLDÁVEL, FORNECIDO E INSTALADO EM RAMAL DE DESCARGA OU EM RAMAL DE ESGOTO SANITÁRIO. AF_08/2022</t>
  </si>
  <si>
    <t>11.2.2</t>
  </si>
  <si>
    <t>TRATAMENTO DE ESGOTO</t>
  </si>
  <si>
    <t>11.2.2.1</t>
  </si>
  <si>
    <t>96521</t>
  </si>
  <si>
    <t>ESCAVAÇÃO MECANIZADA COM RETROESCAVADEIRA</t>
  </si>
  <si>
    <t>11.2.2.2</t>
  </si>
  <si>
    <t>07</t>
  </si>
  <si>
    <t>TANQUE SÉPTICO EM ALVENARIA CONFORME DIMENSÕES E ESPECIFICAÇÕES EM PROJETO</t>
  </si>
  <si>
    <t>11.2.2.3</t>
  </si>
  <si>
    <t>FILTRO ANAERÓBICO EM ALVENARIA CONFORME DIMENSÕES E ESPECIFICAÇÕES EM PROJETO</t>
  </si>
  <si>
    <t>11.2.2.4</t>
  </si>
  <si>
    <t>SUMIDOURO EM ALVENARIA CONFORME DIMENSÕES E ESPECIFICAÇÕES EM PROJETO</t>
  </si>
  <si>
    <t>11.2.2.5</t>
  </si>
  <si>
    <t>CAIXA DE CLORAÇÃO COMPLETA, COM BOMBA DOSADORA, DIMENSÕES E ESPECIFICAÇÕES EM PROJETO</t>
  </si>
  <si>
    <t>11.3</t>
  </si>
  <si>
    <t>ÁGUAS PLUVIAIS</t>
  </si>
  <si>
    <t>11.3.1</t>
  </si>
  <si>
    <t>34637</t>
  </si>
  <si>
    <t>CAIXA D'AGUA / RESERVATORIO EM POLIETILENO, 500 LITROS, COM TAMPA</t>
  </si>
  <si>
    <t>11.3.2</t>
  </si>
  <si>
    <t>94497</t>
  </si>
  <si>
    <t>REGISTRO DE GAVETA BRUTO, LATÃO, ROSCÁVEL, 1 1/2" - FORNECIMENTO E INSTALAÇÃO. AF_08/2021</t>
  </si>
  <si>
    <t>11.3.3</t>
  </si>
  <si>
    <t>89353</t>
  </si>
  <si>
    <t>REGISTRO DE GAVETA BRUTO, LATÃO, ROSCÁVEL, 3/4" - FORNECIMENTO E INSTALAÇÃO. AF_08/2021</t>
  </si>
  <si>
    <t>11.3.4</t>
  </si>
  <si>
    <t>89449</t>
  </si>
  <si>
    <t>TUBO, PVC, SOLDÁVEL, DN 50MM, INSTALADO EM PRUMADA DE ÁGUA - FORNECIMENTO E INSTALAÇÃO. AF_06/2022</t>
  </si>
  <si>
    <t>11.3.5</t>
  </si>
  <si>
    <t>89446</t>
  </si>
  <si>
    <t>TUBO, PVC, SOLDÁVEL, DN 25MM, INSTALADO EM PRUMADA DE ÁGUA - FORNECIMENTO E INSTALAÇÃO. AF_06/2022</t>
  </si>
  <si>
    <t>11.3.6</t>
  </si>
  <si>
    <t>89429</t>
  </si>
  <si>
    <t>ADAPTADOR CURTO COM BOLSA E ROSCA PARA REGISTRO, PVC, SOLDÁVEL, DN 25MM X 3/4</t>
  </si>
  <si>
    <t>11.3.7</t>
  </si>
  <si>
    <t>89596</t>
  </si>
  <si>
    <t>ADAPTADOR CURTO COM BOLSA E ROSCA PARA REGISTRO, PVC, SOLDÁVEL, DN 50MM X 1.1/2 , INSTALADO EM PRUMADA DE ÁGUA - FORNECIMENTO E INSTALAÇÃO. AF_06/2022</t>
  </si>
  <si>
    <t>11.3.8</t>
  </si>
  <si>
    <t>89481</t>
  </si>
  <si>
    <t>JOELHO 90 GRAUS, PVC, SOLDÁVEL, DN 25MM, INSTALADO EM PRUMADA DE ÁGUA - FORNECIMENTO E INSTALAÇÃO. AF_06/2022</t>
  </si>
  <si>
    <t>11.3.9</t>
  </si>
  <si>
    <t>89501</t>
  </si>
  <si>
    <t>JOELHO 90 GRAUS, PVC, SOLDÁVEL, DN 50MM, INSTALADO EM PRUMADA DE ÁGUA - FORNECIMENTO E INSTALAÇÃO. AF_06/2022</t>
  </si>
  <si>
    <t>11.3.10</t>
  </si>
  <si>
    <t>JOELHO 90 GRAUS COM BUCHA DE LATÃO, PVC, SOLDÁVEL, DN 25MM, X 1/2  - FORNECIMENTO E INSTALAÇÃO</t>
  </si>
  <si>
    <t>11.3.11</t>
  </si>
  <si>
    <t>89512</t>
  </si>
  <si>
    <t>TUBO PVC, SÉRIE R, ÁGUA PLUVIAL, DN 100 MM, FORNECIDO E INSTALADO EM RAMAL DE ENCAMINHAMENTO. AF_06/2022</t>
  </si>
  <si>
    <t>11.3.12</t>
  </si>
  <si>
    <t>89529</t>
  </si>
  <si>
    <t>JOELHO 90 GRAUS, PVC, SERIE R, ÁGUA PLUVIAL, DN 100 MM, JUNTA ELÁSTICA, FORNECIDO E INSTALADO EM RAMAL DE ENCAMINHAMENTO. AF_06/2022</t>
  </si>
  <si>
    <t>11.3.13</t>
  </si>
  <si>
    <t>11.3.14</t>
  </si>
  <si>
    <t>94231</t>
  </si>
  <si>
    <t>RUFO EM CHAPA DE AÇO GALVANIZADO NÚMERO 24, CORTE DE 25 CM, INCLUSO TRANSPORTE VERTICAL. AF_07/2019</t>
  </si>
  <si>
    <t>INSTALAÇÕES ELÉTRICAS</t>
  </si>
  <si>
    <t>12.1</t>
  </si>
  <si>
    <t>31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</si>
  <si>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</si>
  <si>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12.2</t>
  </si>
  <si>
    <t>32</t>
  </si>
  <si>
    <t>COMPOSIÇÃO PARAMÉTRICA DE PONTO ELÉTRICO DE ILUMINAÇÃO, COM INTERRUPTOR PARALELO, EM EDIFÍCIO RESIDENCIAL COM ELETRODUTO EMBUTIDO EM RASGOS NAS PAREDES, INCLUSO CAIXA ELÉTRICA, MÓDULO DE TOMADA, ELETRODUTO, CABO, RASGO, QUEBRA E CHUMBAMENTO (SEM LUMINÁRIA E LÂMPADA). AF_11/2022</t>
  </si>
  <si>
    <t>12.3</t>
  </si>
  <si>
    <t>33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</si>
  <si>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</si>
  <si>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>12.4</t>
  </si>
  <si>
    <t>34</t>
  </si>
  <si>
    <t>COMPOSIÇÃO PARAMÉTRICA DE PONTO ELÉTRICO DE TOMADA DE USO ESPECÍFICO 2P+T (20A/250V) EM EDIFÍCIO RESIDENCIAL COM ELETRODUTO EMBUTIDO EM RASGOS NAS PAREDES, INCLUSO TOMADA, ELETRODUTO, CABO, RASGO, QUEBRA E CHUMBAMENTO (EXCETO CHUVEIRO). AF_11/2022</t>
  </si>
  <si>
    <t>12.5</t>
  </si>
  <si>
    <t>21</t>
  </si>
  <si>
    <t>COMPOSIÇÃO PARAMÉTRICA DE PONTO ELÉTRICO DE USO ESPECÍFICO F+N+T (20A/250V) EM EDIFÍCIO RESIDENCIAL COM ELETRODUTO EMBUTIDO EM RASGOS NAS PAREDES, INCLUSO ELETRODUTO, CABO, RASGO, QUEBRA E CHUMBAMENTO (PONTO DE AR CONDICIONADO)</t>
  </si>
  <si>
    <t>12.6</t>
  </si>
  <si>
    <t>35</t>
  </si>
  <si>
    <t>COMPOSIÇÃO PARAMÉTRICA DE PONTO ELÉTRICO DE TOMADA PARA CHUVEIRO (20A/250V) EM EDIFÍCIO RESIDENCIAL COM ELETRODUTO EMBUTIDO EM RASGOS NAS PAREDES, INCLUSO TOMADA, ELETRODUTO, CABO, RASGO, QUEBRA E CHUMBAMENTO. AF_11/2022</t>
  </si>
  <si>
    <t>12.7</t>
  </si>
  <si>
    <t>24</t>
  </si>
  <si>
    <t>LUMINARIA DE SOBREPOR EM CHAPA DE ACO PARA 2 LAMPADAS LED 9W - 600mm, PERFIL COMERCIAL - FORNECIMENTO E INSTALAÇÃO</t>
  </si>
  <si>
    <t>12.8</t>
  </si>
  <si>
    <t>25</t>
  </si>
  <si>
    <t>LUMINARIA DE SOBREPOR EM CHAPA DE ACO PARA 2 LAMPADAS LED 9W - 600mm, ALETADA - FORNECIMENTO E INSTALAÇÃO</t>
  </si>
  <si>
    <t>12.9</t>
  </si>
  <si>
    <t>26</t>
  </si>
  <si>
    <t>LUMINARIA DE SOBREPOR EM CHAPA DE ACO PARA 2 LAMPADAS LED 18W - 1200mm, PERFIL COMERCIAL - FORNECIMENTO E INSTALAÇÃO</t>
  </si>
  <si>
    <t>12.10</t>
  </si>
  <si>
    <t>27</t>
  </si>
  <si>
    <t>LUMINARIA DE SOBREPOR EM CHAPA DE ACO PARA 2 LAMPADAS LED 18W - 1200mm, ALETADA - FORNECIMENTO E INSTALAÇÃO</t>
  </si>
  <si>
    <t>12.11</t>
  </si>
  <si>
    <t>93653</t>
  </si>
  <si>
    <t>DISJUNTOR MONOPOLAR TIPO DIN, CORRENTE NOMINAL DE 10A - FORNECIMENTO E INSTALAÇÃO. AF_10/2020 - (ILUMINAÇÃO)</t>
  </si>
  <si>
    <t>12.12</t>
  </si>
  <si>
    <t>93654</t>
  </si>
  <si>
    <t>DISJUNTOR MONOPOLAR TIPO DIN, CORRENTE NOMINAL DE 16A - FORNECIMENTO E INSTALAÇÃO. AF_10/2020 - (AR CONDICIONADO)</t>
  </si>
  <si>
    <t>12.13</t>
  </si>
  <si>
    <t>DISJUNTOR MONOPOLAR TIPO DIN, CORRENTE NOMINAL DE 16A - FORNECIMENTO E INSTALAÇÃO. AF_10/2020 - (TOMADAS)</t>
  </si>
  <si>
    <t>12.14</t>
  </si>
  <si>
    <t>93658</t>
  </si>
  <si>
    <t>DISJUNTOR MONOPOLAR TIPO DIN, CORRENTE NOMINAL DE 40A - FORNECIMENTO E INSTALAÇÃO. AF_10/2020 - (CHUVEIRO)</t>
  </si>
  <si>
    <t>12.15</t>
  </si>
  <si>
    <t>22</t>
  </si>
  <si>
    <t>DISPOSITIVO DR, 2 POLOS, SENSIBILIDADE DE 30 MA, CORRENTE DE 25 A, TIPO AC - FORNECIMENTO E INSTALAÇÃO</t>
  </si>
  <si>
    <t>12.16</t>
  </si>
  <si>
    <t>23</t>
  </si>
  <si>
    <t>DISPOSITIVO DR, 2 POLOS, SENSIBILIDADE DE 30 MA, CORRENTE DE 40 A, TIPO AC - FORNECIMENTO E INSTALAÇÃO</t>
  </si>
  <si>
    <t>12.17</t>
  </si>
  <si>
    <t>101875</t>
  </si>
  <si>
    <t>QUADRO DE DISTRIBUIÇÃO DE ENERGIA EM CHAPA DE AÇO GALVANIZADO, DE EMBUTIR, COM BARRAMENTO TRIFÁSICO, PARA 12 DISJUNTORES DIN 100A - FORNECIMENTO E INSTALAÇÃO. AF_10/2020</t>
  </si>
  <si>
    <t>ATERRO</t>
  </si>
  <si>
    <t>13.1</t>
  </si>
  <si>
    <t>EXECUÇÃO DE ATERRO COMPACTADO COM SOLO ARGILOSO INCLUÍNDO SOLO, TRANSPORTE, CARGA, DESCARGA, ESPALHAMENTO E COMPACTAÇÃO.</t>
  </si>
  <si>
    <t>14</t>
  </si>
  <si>
    <t>LIMPEZA DE OBRA</t>
  </si>
  <si>
    <t>14.1</t>
  </si>
  <si>
    <t>16</t>
  </si>
  <si>
    <t>LIMPEZA DE OBRA (PISO, PAREDE, ESQUADRIAS, LOUÇAS E ETC)</t>
  </si>
  <si>
    <t>14.2</t>
  </si>
  <si>
    <t>REMOÇÃO E TRNASPORTE DE ENTULHOS, INLUSO MANIFESTO DE DESTINAÇÃO DOS RESÍDUOS EM ATERRO ESPECÍFICO</t>
  </si>
  <si>
    <t>Chapecó, SC</t>
  </si>
  <si>
    <t>NÃO É NECESSÁRIO ALTERAR O CRONOGRAMA, PORÉM, É POSSÍVEL EDITAR AS PORCENTAGENS NAS CÉLULAS AMARELAS.</t>
  </si>
  <si>
    <t>CRONOGRAMA FÍSICO-FINANCEIRO</t>
  </si>
  <si>
    <t>Obra: REFORMA DO NÚCLEO DE ATENÇÃO AOS PEQUENOS ANIMAIS - NAPA</t>
  </si>
  <si>
    <t>Local: ESTRADA HARAS RIALEX (COORD.: -27.21271636745018, -52.627657129270375) - CHAPECÓ - SC</t>
  </si>
  <si>
    <t>Área: 168,34 m2</t>
  </si>
  <si>
    <t>DESCRIÇÃO</t>
  </si>
  <si>
    <t>PREÇO</t>
  </si>
  <si>
    <t>R$</t>
  </si>
  <si>
    <t>Período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</si>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</sst>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0.0%"/>
    <numFmt numFmtId="166" formatCode="dd\ &quot; de &quot;\ mmmm\ &quot; de &quot;yyyy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3"/>
      <color rgb="FF000000"/>
      <name val="Arial"/>
      <family val="2"/>
    </font>
    <font>
      <i/>
      <sz val="10"/>
      <color rgb="FF000000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rgb="FFA6A6A6"/>
      </left>
      <right/>
      <top/>
      <bottom style="thin">
        <color theme="0" tint="-0.34998626667073579"/>
      </bottom>
      <diagonal/>
    </border>
    <border>
      <left/>
      <right style="medium">
        <color rgb="FFA6A6A6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rgb="FFA6A6A6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rgb="FFA6A6A6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medium">
        <color rgb="FFA6A6A6"/>
      </left>
      <right/>
      <top style="thin">
        <color theme="0" tint="-0.34998626667073579"/>
      </top>
      <bottom/>
      <diagonal/>
    </border>
    <border>
      <left/>
      <right style="medium">
        <color rgb="FFA6A6A6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4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left" vertical="center"/>
    </xf>
    <xf numFmtId="0" fontId="0" fillId="0" borderId="1" xfId="0" applyBorder="1"/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/>
    <xf numFmtId="164" fontId="3" fillId="2" borderId="2" xfId="0" applyNumberFormat="1" applyFont="1" applyFill="1" applyBorder="1" applyAlignment="1">
      <alignment horizontal="left" vertical="center"/>
    </xf>
    <xf numFmtId="0" fontId="0" fillId="0" borderId="2" xfId="0" applyBorder="1"/>
    <xf numFmtId="49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 shrinkToFit="1"/>
    </xf>
    <xf numFmtId="4" fontId="5" fillId="2" borderId="4" xfId="0" applyNumberFormat="1" applyFont="1" applyFill="1" applyBorder="1" applyAlignment="1">
      <alignment horizontal="right" vertical="center" shrinkToFit="1"/>
    </xf>
    <xf numFmtId="165" fontId="5" fillId="2" borderId="4" xfId="0" applyNumberFormat="1" applyFont="1" applyFill="1" applyBorder="1" applyAlignment="1">
      <alignment horizontal="right" vertical="center" shrinkToFit="1"/>
    </xf>
    <xf numFmtId="49" fontId="6" fillId="4" borderId="3" xfId="0" applyNumberFormat="1" applyFont="1" applyFill="1" applyBorder="1" applyAlignment="1">
      <alignment horizontal="left" vertical="center" shrinkToFit="1"/>
    </xf>
    <xf numFmtId="49" fontId="6" fillId="4" borderId="3" xfId="0" applyNumberFormat="1" applyFont="1" applyFill="1" applyBorder="1" applyAlignment="1">
      <alignment horizontal="left" vertical="center"/>
    </xf>
    <xf numFmtId="4" fontId="6" fillId="4" borderId="3" xfId="0" applyNumberFormat="1" applyFont="1" applyFill="1" applyBorder="1" applyAlignment="1">
      <alignment horizontal="right" vertical="center" shrinkToFit="1"/>
    </xf>
    <xf numFmtId="165" fontId="6" fillId="4" borderId="3" xfId="0" applyNumberFormat="1" applyFont="1" applyFill="1" applyBorder="1" applyAlignment="1">
      <alignment horizontal="right" vertical="center" shrinkToFit="1"/>
    </xf>
    <xf numFmtId="49" fontId="1" fillId="5" borderId="4" xfId="0" applyNumberFormat="1" applyFont="1" applyFill="1" applyBorder="1" applyAlignment="1">
      <alignment horizontal="left" vertical="center" shrinkToFit="1"/>
    </xf>
    <xf numFmtId="49" fontId="1" fillId="5" borderId="4" xfId="0" applyNumberFormat="1" applyFont="1" applyFill="1" applyBorder="1" applyAlignment="1">
      <alignment horizontal="left" vertical="center"/>
    </xf>
    <xf numFmtId="4" fontId="1" fillId="5" borderId="4" xfId="0" applyNumberFormat="1" applyFont="1" applyFill="1" applyBorder="1" applyAlignment="1">
      <alignment horizontal="right" vertical="center" shrinkToFit="1"/>
    </xf>
    <xf numFmtId="165" fontId="1" fillId="5" borderId="4" xfId="0" applyNumberFormat="1" applyFont="1" applyFill="1" applyBorder="1" applyAlignment="1">
      <alignment horizontal="right" vertical="center" shrinkToFit="1"/>
    </xf>
    <xf numFmtId="4" fontId="5" fillId="3" borderId="4" xfId="0" applyNumberFormat="1" applyFont="1" applyFill="1" applyBorder="1" applyAlignment="1" applyProtection="1">
      <alignment horizontal="right" vertical="center" shrinkToFit="1"/>
      <protection locked="0"/>
    </xf>
    <xf numFmtId="49" fontId="6" fillId="4" borderId="4" xfId="0" applyNumberFormat="1" applyFont="1" applyFill="1" applyBorder="1" applyAlignment="1">
      <alignment horizontal="left" vertical="center" shrinkToFit="1"/>
    </xf>
    <xf numFmtId="49" fontId="6" fillId="4" borderId="4" xfId="0" applyNumberFormat="1" applyFont="1" applyFill="1" applyBorder="1" applyAlignment="1">
      <alignment horizontal="left" vertical="center"/>
    </xf>
    <xf numFmtId="4" fontId="6" fillId="4" borderId="4" xfId="0" applyNumberFormat="1" applyFont="1" applyFill="1" applyBorder="1" applyAlignment="1">
      <alignment horizontal="right" vertical="center" shrinkToFit="1"/>
    </xf>
    <xf numFmtId="165" fontId="6" fillId="4" borderId="4" xfId="0" applyNumberFormat="1" applyFont="1" applyFill="1" applyBorder="1" applyAlignment="1">
      <alignment horizontal="right" vertical="center" shrinkToFit="1"/>
    </xf>
    <xf numFmtId="49" fontId="7" fillId="6" borderId="4" xfId="0" applyNumberFormat="1" applyFont="1" applyFill="1" applyBorder="1" applyAlignment="1">
      <alignment horizontal="left" vertical="center" shrinkToFit="1"/>
    </xf>
    <xf numFmtId="49" fontId="7" fillId="6" borderId="4" xfId="0" applyNumberFormat="1" applyFont="1" applyFill="1" applyBorder="1" applyAlignment="1">
      <alignment horizontal="left" vertical="center"/>
    </xf>
    <xf numFmtId="4" fontId="7" fillId="6" borderId="4" xfId="0" applyNumberFormat="1" applyFont="1" applyFill="1" applyBorder="1" applyAlignment="1">
      <alignment horizontal="right" vertical="center" shrinkToFit="1"/>
    </xf>
    <xf numFmtId="165" fontId="7" fillId="6" borderId="4" xfId="0" applyNumberFormat="1" applyFont="1" applyFill="1" applyBorder="1" applyAlignment="1">
      <alignment horizontal="right" vertical="center" shrinkToFit="1"/>
    </xf>
    <xf numFmtId="49" fontId="6" fillId="4" borderId="3" xfId="0" applyNumberFormat="1" applyFont="1" applyFill="1" applyBorder="1" applyAlignment="1">
      <alignment horizontal="left" vertical="center" wrapText="1"/>
    </xf>
    <xf numFmtId="49" fontId="1" fillId="5" borderId="4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49" fontId="7" fillId="6" borderId="4" xfId="0" applyNumberFormat="1" applyFont="1" applyFill="1" applyBorder="1" applyAlignment="1">
      <alignment horizontal="left" vertical="center" wrapText="1"/>
    </xf>
    <xf numFmtId="0" fontId="9" fillId="0" borderId="0" xfId="0" applyFont="1"/>
    <xf numFmtId="49" fontId="10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4" fontId="12" fillId="0" borderId="0" xfId="0" applyNumberFormat="1" applyFont="1"/>
    <xf numFmtId="10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10" fontId="12" fillId="0" borderId="7" xfId="0" applyNumberFormat="1" applyFont="1" applyBorder="1" applyAlignment="1">
      <alignment horizontal="right" vertical="center"/>
    </xf>
    <xf numFmtId="10" fontId="12" fillId="0" borderId="8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11" xfId="0" applyNumberFormat="1" applyFont="1" applyBorder="1" applyAlignment="1">
      <alignment horizontal="right" vertical="center"/>
    </xf>
    <xf numFmtId="0" fontId="13" fillId="0" borderId="12" xfId="0" applyFont="1" applyBorder="1"/>
    <xf numFmtId="4" fontId="12" fillId="0" borderId="12" xfId="0" applyNumberFormat="1" applyFont="1" applyBorder="1" applyAlignment="1">
      <alignment horizontal="right" vertical="center"/>
    </xf>
    <xf numFmtId="10" fontId="12" fillId="0" borderId="12" xfId="0" applyNumberFormat="1" applyFont="1" applyBorder="1" applyAlignment="1">
      <alignment horizontal="right" vertical="center"/>
    </xf>
    <xf numFmtId="10" fontId="12" fillId="3" borderId="13" xfId="0" applyNumberFormat="1" applyFont="1" applyFill="1" applyBorder="1" applyAlignment="1" applyProtection="1">
      <alignment horizontal="right" vertical="center"/>
      <protection locked="0"/>
    </xf>
    <xf numFmtId="4" fontId="12" fillId="0" borderId="14" xfId="0" applyNumberFormat="1" applyFont="1" applyBorder="1" applyAlignment="1">
      <alignment horizontal="right" vertical="center"/>
    </xf>
    <xf numFmtId="0" fontId="13" fillId="0" borderId="15" xfId="0" applyFont="1" applyBorder="1"/>
    <xf numFmtId="4" fontId="12" fillId="0" borderId="15" xfId="0" applyNumberFormat="1" applyFont="1" applyBorder="1" applyAlignment="1">
      <alignment horizontal="right" vertical="center"/>
    </xf>
    <xf numFmtId="10" fontId="12" fillId="0" borderId="15" xfId="0" applyNumberFormat="1" applyFont="1" applyBorder="1" applyAlignment="1">
      <alignment horizontal="right" vertical="center"/>
    </xf>
    <xf numFmtId="10" fontId="12" fillId="3" borderId="16" xfId="0" applyNumberFormat="1" applyFont="1" applyFill="1" applyBorder="1" applyAlignment="1" applyProtection="1">
      <alignment horizontal="right" vertical="center"/>
      <protection locked="0"/>
    </xf>
    <xf numFmtId="4" fontId="12" fillId="0" borderId="17" xfId="0" applyNumberFormat="1" applyFont="1" applyBorder="1" applyAlignment="1">
      <alignment horizontal="right" vertical="center"/>
    </xf>
    <xf numFmtId="0" fontId="13" fillId="0" borderId="18" xfId="0" applyFont="1" applyBorder="1"/>
    <xf numFmtId="4" fontId="12" fillId="0" borderId="18" xfId="0" applyNumberFormat="1" applyFont="1" applyBorder="1" applyAlignment="1">
      <alignment horizontal="right" vertical="center"/>
    </xf>
    <xf numFmtId="10" fontId="12" fillId="0" borderId="18" xfId="0" applyNumberFormat="1" applyFont="1" applyBorder="1" applyAlignment="1">
      <alignment horizontal="right" vertical="center"/>
    </xf>
    <xf numFmtId="10" fontId="12" fillId="3" borderId="19" xfId="0" applyNumberFormat="1" applyFont="1" applyFill="1" applyBorder="1" applyAlignment="1" applyProtection="1">
      <alignment horizontal="right" vertical="center"/>
      <protection locked="0"/>
    </xf>
    <xf numFmtId="4" fontId="12" fillId="0" borderId="20" xfId="0" applyNumberFormat="1" applyFont="1" applyBorder="1" applyAlignment="1">
      <alignment horizontal="right" vertical="center"/>
    </xf>
    <xf numFmtId="49" fontId="13" fillId="0" borderId="12" xfId="0" applyNumberFormat="1" applyFont="1" applyBorder="1" applyAlignment="1">
      <alignment horizontal="left" vertical="center"/>
    </xf>
    <xf numFmtId="49" fontId="13" fillId="0" borderId="15" xfId="0" applyNumberFormat="1" applyFont="1" applyBorder="1" applyAlignment="1">
      <alignment horizontal="left" vertical="center"/>
    </xf>
    <xf numFmtId="49" fontId="13" fillId="0" borderId="18" xfId="0" applyNumberFormat="1" applyFont="1" applyBorder="1" applyAlignment="1">
      <alignment horizontal="left" vertical="center"/>
    </xf>
    <xf numFmtId="0" fontId="0" fillId="0" borderId="0" xfId="0"/>
    <xf numFmtId="166" fontId="8" fillId="3" borderId="0" xfId="0" applyNumberFormat="1" applyFont="1" applyFill="1" applyAlignment="1" applyProtection="1">
      <alignment horizontal="right" vertical="center"/>
      <protection locked="0"/>
    </xf>
    <xf numFmtId="49" fontId="2" fillId="2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right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 applyProtection="1">
      <alignment horizontal="left" vertical="center"/>
      <protection locked="0"/>
    </xf>
    <xf numFmtId="49" fontId="3" fillId="3" borderId="0" xfId="0" applyNumberFormat="1" applyFont="1" applyFill="1" applyAlignment="1" applyProtection="1">
      <alignment horizontal="left" vertical="center"/>
      <protection locked="0"/>
    </xf>
    <xf numFmtId="49" fontId="3" fillId="3" borderId="2" xfId="0" applyNumberFormat="1" applyFont="1" applyFill="1" applyBorder="1" applyAlignment="1" applyProtection="1">
      <alignment horizontal="left" vertical="center"/>
      <protection locked="0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C13A-1885-47BA-83B7-B0D94C4EF513}">
  <dimension ref="A1:M240"/>
  <sheetViews>
    <sheetView showGridLines="0" tabSelected="1" topLeftCell="B1" workbookViewId="0">
      <selection activeCell="J3" sqref="J3:L3"/>
    </sheetView>
  </sheetViews>
  <sheetFormatPr defaultRowHeight="15" x14ac:dyDescent="0.25"/>
  <cols>
    <col min="1" max="1" width="0" hidden="1" customWidth="1"/>
    <col min="3" max="4" width="0" hidden="1" customWidth="1"/>
    <col min="5" max="5" width="60.5703125" customWidth="1"/>
    <col min="8" max="9" width="0" hidden="1" customWidth="1"/>
    <col min="10" max="11" width="16.5703125" customWidth="1"/>
    <col min="13" max="13" width="0" hidden="1" customWidth="1"/>
  </cols>
  <sheetData>
    <row r="1" spans="1:13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ht="30" customHeight="1" x14ac:dyDescent="0.25">
      <c r="B2" s="78" t="s">
        <v>1</v>
      </c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3" x14ac:dyDescent="0.25">
      <c r="B3" s="5" t="s">
        <v>2</v>
      </c>
      <c r="C3" s="6"/>
      <c r="D3" s="6"/>
      <c r="E3" s="7" t="s">
        <v>3</v>
      </c>
      <c r="F3" s="79" t="s">
        <v>9</v>
      </c>
      <c r="G3" s="79"/>
      <c r="H3" s="8"/>
      <c r="I3" s="8"/>
      <c r="J3" s="82"/>
      <c r="K3" s="82"/>
      <c r="L3" s="82"/>
    </row>
    <row r="4" spans="1:13" x14ac:dyDescent="0.25">
      <c r="B4" s="2" t="s">
        <v>4</v>
      </c>
      <c r="C4" s="3"/>
      <c r="D4" s="3"/>
      <c r="E4" s="4" t="s">
        <v>5</v>
      </c>
      <c r="F4" s="80" t="s">
        <v>10</v>
      </c>
      <c r="G4" s="80"/>
      <c r="J4" s="83"/>
      <c r="K4" s="83"/>
      <c r="L4" s="83"/>
    </row>
    <row r="5" spans="1:13" x14ac:dyDescent="0.25">
      <c r="B5" s="2" t="s">
        <v>6</v>
      </c>
      <c r="C5" s="3"/>
      <c r="D5" s="3"/>
      <c r="E5" s="4" t="s">
        <v>7</v>
      </c>
      <c r="F5" s="80" t="s">
        <v>11</v>
      </c>
      <c r="G5" s="80"/>
      <c r="J5" s="83"/>
      <c r="K5" s="83"/>
      <c r="L5" s="83"/>
    </row>
    <row r="6" spans="1:13" x14ac:dyDescent="0.25">
      <c r="B6" s="9" t="s">
        <v>8</v>
      </c>
      <c r="C6" s="10"/>
      <c r="D6" s="10"/>
      <c r="E6" s="11">
        <f>+$K$237+$K$236+$K$234+$K$232+$K$231+$K$230+$K$229+$K$228+$K$227+$K$226+$K$225+$K$224+$K$223+$K$222+$K$221+$K$220+$K$219+$K$218+$K$217+$K$216+$K$214+$K$213+$K$212+$K$211+$K$210+$K$209+$K$208+$K$207+$K$206+$K$205+$K$204+$K$203+$K$202+$K$201+$K$199+$K$198+$K$197+$K$196+$K$195+$K$193+$K$192+$K$191+$K$190+$K$189+$K$188+$K$187+$K$186+$K$185+$K$184+$K$183+$K$182+$K$181+$K$180+$K$179+$K$178+$K$177+$K$176+$K$175+$K$174+$K$173+$K$172+$K$171+$K$170+$K$169+$K$168+$K$167+$K$164+$K$163+$K$162+$K$161+$K$160+$K$159+$K$158+$K$157+$K$156+$K$155+$K$154+$K$152+$K$151+$K$150+$K$149+$K$148+$K$147+$K$146+$K$145+$K$144+$K$143+$K$142+$K$141+$K$137+$K$136+$K$135+$K$134+$K$132+$K$131+$K$130+$K$129+$K$128+$K$127+$K$125+$K$124+$K$123+$K$122+$K$121+$K$120+$K$119+$K$118+$K$117+$K$115+$K$112+$K$111+$K$110+$K$109+$K$107+$K$106+$K$105+$K$104+$K$103+$K$102+$K$101+$K$98+$K$97+$K$96+$K$94+$K$93+$K$92+$K$91+$K$90+$K$89+$K$88+$K$85+$K$84+$K$82+$K$81+$K$80+$K$79+$K$78+$K$75+$K$73+$K$72+$K$70+$K$69+$K$68+$K$65+$K$64+$K$63+$K$62+$K$61+$K$60+$K$59+$K$58+$K$56+$K$55+$K$54+$K$53+$K$52+$K$51+$K$50+$K$49+$K$48+$K$47+$K$46+$K$45+$K$43+$K$41+$K$40+$K$39+$K$38+$K$37+$K$36+$K$35+$K$34+$K$33+$K$32+$K$31+$K$30+$K$29+$K$28+$K$27+$K$26+$K$25+$K$24+$K$23+$K$22+$K$21+$K$20+$K$19+$K$16+$K$15+$K$13+$K$11+$K$10</f>
        <v>387043.60999999993</v>
      </c>
      <c r="F6" s="81" t="s">
        <v>12</v>
      </c>
      <c r="G6" s="81"/>
      <c r="H6" s="12"/>
      <c r="I6" s="12"/>
      <c r="J6" s="84"/>
      <c r="K6" s="84"/>
      <c r="L6" s="84"/>
    </row>
    <row r="7" spans="1:13" ht="30" customHeight="1" x14ac:dyDescent="0.25"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  <c r="K7" s="1" t="s">
        <v>22</v>
      </c>
      <c r="L7" s="1" t="s">
        <v>23</v>
      </c>
    </row>
    <row r="8" spans="1:13" ht="16.5" x14ac:dyDescent="0.25">
      <c r="A8" s="13" t="s">
        <v>24</v>
      </c>
      <c r="B8" s="19" t="s">
        <v>25</v>
      </c>
      <c r="C8" s="20"/>
      <c r="D8" s="20" t="s">
        <v>26</v>
      </c>
      <c r="E8" s="36" t="s">
        <v>27</v>
      </c>
      <c r="F8" s="19"/>
      <c r="G8" s="21"/>
      <c r="H8" s="21"/>
      <c r="I8" s="21"/>
      <c r="J8" s="21"/>
      <c r="K8" s="21">
        <f>+$K$13+$K$11+$K$10</f>
        <v>4578.62</v>
      </c>
      <c r="L8" s="22">
        <f>ROUND($K$8/$E$6,3)</f>
        <v>1.2E-2</v>
      </c>
      <c r="M8" s="14">
        <v>0</v>
      </c>
    </row>
    <row r="9" spans="1:13" x14ac:dyDescent="0.25">
      <c r="A9" s="13" t="s">
        <v>28</v>
      </c>
      <c r="B9" s="23" t="s">
        <v>29</v>
      </c>
      <c r="C9" s="24"/>
      <c r="D9" s="24" t="s">
        <v>26</v>
      </c>
      <c r="E9" s="37" t="s">
        <v>30</v>
      </c>
      <c r="F9" s="23"/>
      <c r="G9" s="25"/>
      <c r="H9" s="25"/>
      <c r="I9" s="25"/>
      <c r="J9" s="25"/>
      <c r="K9" s="25">
        <f>+$K$11+$K$10</f>
        <v>2425.8000000000002</v>
      </c>
      <c r="L9" s="26">
        <f>ROUND($K$9/$E$6,3)</f>
        <v>6.0000000000000001E-3</v>
      </c>
      <c r="M9" s="14">
        <v>0</v>
      </c>
    </row>
    <row r="10" spans="1:13" ht="24" x14ac:dyDescent="0.25">
      <c r="A10" s="13" t="s">
        <v>31</v>
      </c>
      <c r="B10" s="16" t="s">
        <v>32</v>
      </c>
      <c r="C10" s="15" t="s">
        <v>33</v>
      </c>
      <c r="D10" s="15" t="s">
        <v>34</v>
      </c>
      <c r="E10" s="38" t="s">
        <v>35</v>
      </c>
      <c r="F10" s="16" t="s">
        <v>36</v>
      </c>
      <c r="G10" s="17">
        <v>2</v>
      </c>
      <c r="H10" s="17">
        <v>250</v>
      </c>
      <c r="I10" s="17" t="s">
        <v>37</v>
      </c>
      <c r="J10" s="27">
        <v>312.5</v>
      </c>
      <c r="K10" s="17">
        <f>ROUND($G$10*$M$10,2)</f>
        <v>625</v>
      </c>
      <c r="L10" s="18">
        <f>ROUND($K$10/$E$6,3)</f>
        <v>2E-3</v>
      </c>
      <c r="M10" s="14">
        <f>ROUND($J$10,2)</f>
        <v>312.5</v>
      </c>
    </row>
    <row r="11" spans="1:13" ht="36" x14ac:dyDescent="0.25">
      <c r="A11" s="13" t="s">
        <v>31</v>
      </c>
      <c r="B11" s="16" t="s">
        <v>38</v>
      </c>
      <c r="C11" s="15" t="s">
        <v>39</v>
      </c>
      <c r="D11" s="15" t="s">
        <v>40</v>
      </c>
      <c r="E11" s="38" t="s">
        <v>41</v>
      </c>
      <c r="F11" s="16" t="s">
        <v>42</v>
      </c>
      <c r="G11" s="17">
        <v>16</v>
      </c>
      <c r="H11" s="17">
        <v>90.04</v>
      </c>
      <c r="I11" s="17" t="s">
        <v>37</v>
      </c>
      <c r="J11" s="27">
        <v>112.55</v>
      </c>
      <c r="K11" s="17">
        <f>ROUND($G$11*$M$11,2)</f>
        <v>1800.8</v>
      </c>
      <c r="L11" s="18">
        <f>ROUND($K$11/$E$6,3)</f>
        <v>5.0000000000000001E-3</v>
      </c>
      <c r="M11" s="14">
        <f>ROUND($J$11,2)</f>
        <v>112.55</v>
      </c>
    </row>
    <row r="12" spans="1:13" x14ac:dyDescent="0.25">
      <c r="A12" s="13" t="s">
        <v>28</v>
      </c>
      <c r="B12" s="23" t="s">
        <v>43</v>
      </c>
      <c r="C12" s="24"/>
      <c r="D12" s="24" t="s">
        <v>26</v>
      </c>
      <c r="E12" s="37" t="s">
        <v>44</v>
      </c>
      <c r="F12" s="23"/>
      <c r="G12" s="25"/>
      <c r="H12" s="25"/>
      <c r="I12" s="25"/>
      <c r="J12" s="25"/>
      <c r="K12" s="25">
        <f>+$K$13</f>
        <v>2152.8200000000002</v>
      </c>
      <c r="L12" s="26">
        <f>ROUND($K$12/$E$6,3)</f>
        <v>6.0000000000000001E-3</v>
      </c>
      <c r="M12" s="14">
        <v>0</v>
      </c>
    </row>
    <row r="13" spans="1:13" ht="24" x14ac:dyDescent="0.25">
      <c r="A13" s="13" t="s">
        <v>31</v>
      </c>
      <c r="B13" s="16" t="s">
        <v>45</v>
      </c>
      <c r="C13" s="15" t="s">
        <v>46</v>
      </c>
      <c r="D13" s="15" t="s">
        <v>25</v>
      </c>
      <c r="E13" s="38" t="s">
        <v>47</v>
      </c>
      <c r="F13" s="16" t="s">
        <v>17</v>
      </c>
      <c r="G13" s="17">
        <v>1</v>
      </c>
      <c r="H13" s="17">
        <v>2109.7800000000002</v>
      </c>
      <c r="I13" s="17" t="s">
        <v>48</v>
      </c>
      <c r="J13" s="27">
        <v>2152.8200000000002</v>
      </c>
      <c r="K13" s="17">
        <f>ROUND($G$13*$M$13,2)</f>
        <v>2152.8200000000002</v>
      </c>
      <c r="L13" s="18">
        <f>ROUND($K$13/$E$6,3)</f>
        <v>6.0000000000000001E-3</v>
      </c>
      <c r="M13" s="14">
        <f>ROUND($J$13,2)</f>
        <v>2152.8200000000002</v>
      </c>
    </row>
    <row r="14" spans="1:13" ht="16.5" x14ac:dyDescent="0.25">
      <c r="A14" s="13" t="s">
        <v>24</v>
      </c>
      <c r="B14" s="28" t="s">
        <v>49</v>
      </c>
      <c r="C14" s="29"/>
      <c r="D14" s="29" t="s">
        <v>26</v>
      </c>
      <c r="E14" s="39" t="s">
        <v>50</v>
      </c>
      <c r="F14" s="28"/>
      <c r="G14" s="30"/>
      <c r="H14" s="30"/>
      <c r="I14" s="30"/>
      <c r="J14" s="30"/>
      <c r="K14" s="30">
        <f>+$K$16+$K$15</f>
        <v>69.69</v>
      </c>
      <c r="L14" s="31">
        <f>ROUND($K$14/$E$6,3)</f>
        <v>0</v>
      </c>
      <c r="M14" s="14">
        <v>0</v>
      </c>
    </row>
    <row r="15" spans="1:13" ht="24" x14ac:dyDescent="0.25">
      <c r="A15" s="13" t="s">
        <v>31</v>
      </c>
      <c r="B15" s="16" t="s">
        <v>51</v>
      </c>
      <c r="C15" s="15" t="s">
        <v>39</v>
      </c>
      <c r="D15" s="15" t="s">
        <v>52</v>
      </c>
      <c r="E15" s="38" t="s">
        <v>53</v>
      </c>
      <c r="F15" s="16" t="s">
        <v>54</v>
      </c>
      <c r="G15" s="17">
        <v>1.89</v>
      </c>
      <c r="H15" s="17">
        <v>10.29</v>
      </c>
      <c r="I15" s="17" t="s">
        <v>37</v>
      </c>
      <c r="J15" s="27">
        <v>12.86</v>
      </c>
      <c r="K15" s="17">
        <f>ROUND($G$15*$M$15,2)</f>
        <v>24.31</v>
      </c>
      <c r="L15" s="18">
        <f>ROUND($K$15/$E$6,3)</f>
        <v>0</v>
      </c>
      <c r="M15" s="14">
        <f>ROUND($J$15,2)</f>
        <v>12.86</v>
      </c>
    </row>
    <row r="16" spans="1:13" ht="24" x14ac:dyDescent="0.25">
      <c r="A16" s="13" t="s">
        <v>31</v>
      </c>
      <c r="B16" s="16" t="s">
        <v>55</v>
      </c>
      <c r="C16" s="15" t="s">
        <v>39</v>
      </c>
      <c r="D16" s="15" t="s">
        <v>56</v>
      </c>
      <c r="E16" s="38" t="s">
        <v>57</v>
      </c>
      <c r="F16" s="16" t="s">
        <v>58</v>
      </c>
      <c r="G16" s="17">
        <v>0.6</v>
      </c>
      <c r="H16" s="17">
        <v>60.5</v>
      </c>
      <c r="I16" s="17" t="s">
        <v>37</v>
      </c>
      <c r="J16" s="27">
        <v>75.63</v>
      </c>
      <c r="K16" s="17">
        <f>ROUND($G$16*$M$16,2)</f>
        <v>45.38</v>
      </c>
      <c r="L16" s="18">
        <f>ROUND($K$16/$E$6,3)</f>
        <v>0</v>
      </c>
      <c r="M16" s="14">
        <f>ROUND($J$16,2)</f>
        <v>75.63</v>
      </c>
    </row>
    <row r="17" spans="1:13" ht="16.5" x14ac:dyDescent="0.25">
      <c r="A17" s="13" t="s">
        <v>24</v>
      </c>
      <c r="B17" s="28" t="s">
        <v>59</v>
      </c>
      <c r="C17" s="29"/>
      <c r="D17" s="29" t="s">
        <v>26</v>
      </c>
      <c r="E17" s="39" t="s">
        <v>60</v>
      </c>
      <c r="F17" s="28"/>
      <c r="G17" s="30"/>
      <c r="H17" s="30"/>
      <c r="I17" s="30"/>
      <c r="J17" s="30"/>
      <c r="K17" s="30">
        <f>+$K$43+$K$41+$K$40+$K$39+$K$38+$K$37+$K$36+$K$35+$K$34+$K$33+$K$32+$K$31+$K$30+$K$29+$K$28+$K$27+$K$26+$K$25+$K$24+$K$23+$K$22+$K$21+$K$20+$K$19</f>
        <v>60893.93</v>
      </c>
      <c r="L17" s="31">
        <f>ROUND($K$17/$E$6,3)</f>
        <v>0.157</v>
      </c>
      <c r="M17" s="14">
        <v>0</v>
      </c>
    </row>
    <row r="18" spans="1:13" x14ac:dyDescent="0.25">
      <c r="A18" s="13" t="s">
        <v>28</v>
      </c>
      <c r="B18" s="23" t="s">
        <v>61</v>
      </c>
      <c r="C18" s="24"/>
      <c r="D18" s="24" t="s">
        <v>26</v>
      </c>
      <c r="E18" s="37" t="s">
        <v>62</v>
      </c>
      <c r="F18" s="23"/>
      <c r="G18" s="25"/>
      <c r="H18" s="25"/>
      <c r="I18" s="25"/>
      <c r="J18" s="25"/>
      <c r="K18" s="25">
        <f>+$K$41+$K$40+$K$39+$K$38+$K$37+$K$36+$K$35+$K$34+$K$33+$K$32+$K$31+$K$30+$K$29+$K$28+$K$27+$K$26+$K$25+$K$24+$K$23+$K$22+$K$21+$K$20+$K$19</f>
        <v>50679.170000000006</v>
      </c>
      <c r="L18" s="26">
        <f>ROUND($K$18/$E$6,3)</f>
        <v>0.13100000000000001</v>
      </c>
      <c r="M18" s="14">
        <v>0</v>
      </c>
    </row>
    <row r="19" spans="1:13" ht="36" x14ac:dyDescent="0.25">
      <c r="A19" s="13" t="s">
        <v>31</v>
      </c>
      <c r="B19" s="16" t="s">
        <v>63</v>
      </c>
      <c r="C19" s="15" t="s">
        <v>39</v>
      </c>
      <c r="D19" s="15" t="s">
        <v>64</v>
      </c>
      <c r="E19" s="38" t="s">
        <v>65</v>
      </c>
      <c r="F19" s="16" t="s">
        <v>58</v>
      </c>
      <c r="G19" s="17">
        <v>3.85</v>
      </c>
      <c r="H19" s="17">
        <v>191.29</v>
      </c>
      <c r="I19" s="17" t="s">
        <v>37</v>
      </c>
      <c r="J19" s="27">
        <v>239.11</v>
      </c>
      <c r="K19" s="17">
        <f>ROUND($G$19*$M$19,2)</f>
        <v>920.57</v>
      </c>
      <c r="L19" s="18">
        <f>ROUND($K$19/$E$6,3)</f>
        <v>2E-3</v>
      </c>
      <c r="M19" s="14">
        <f>ROUND($J$19,2)</f>
        <v>239.11</v>
      </c>
    </row>
    <row r="20" spans="1:13" x14ac:dyDescent="0.25">
      <c r="A20" s="13" t="s">
        <v>31</v>
      </c>
      <c r="B20" s="16" t="s">
        <v>66</v>
      </c>
      <c r="C20" s="15" t="s">
        <v>67</v>
      </c>
      <c r="D20" s="15" t="s">
        <v>68</v>
      </c>
      <c r="E20" s="38" t="s">
        <v>69</v>
      </c>
      <c r="F20" s="16" t="s">
        <v>70</v>
      </c>
      <c r="G20" s="17">
        <v>11.57</v>
      </c>
      <c r="H20" s="17">
        <v>138.41999999999999</v>
      </c>
      <c r="I20" s="17" t="s">
        <v>37</v>
      </c>
      <c r="J20" s="27">
        <v>173.03</v>
      </c>
      <c r="K20" s="17">
        <f>ROUND($G$20*$M$20,2)</f>
        <v>2001.96</v>
      </c>
      <c r="L20" s="18">
        <f>ROUND($K$20/$E$6,3)</f>
        <v>5.0000000000000001E-3</v>
      </c>
      <c r="M20" s="14">
        <f>ROUND($J$20,2)</f>
        <v>173.03</v>
      </c>
    </row>
    <row r="21" spans="1:13" ht="36" x14ac:dyDescent="0.25">
      <c r="A21" s="13" t="s">
        <v>31</v>
      </c>
      <c r="B21" s="16" t="s">
        <v>71</v>
      </c>
      <c r="C21" s="15" t="s">
        <v>39</v>
      </c>
      <c r="D21" s="15" t="s">
        <v>72</v>
      </c>
      <c r="E21" s="38" t="s">
        <v>73</v>
      </c>
      <c r="F21" s="16" t="s">
        <v>58</v>
      </c>
      <c r="G21" s="17">
        <v>4.6399999999999997</v>
      </c>
      <c r="H21" s="17">
        <v>648.79999999999995</v>
      </c>
      <c r="I21" s="17" t="s">
        <v>37</v>
      </c>
      <c r="J21" s="27">
        <v>811</v>
      </c>
      <c r="K21" s="17">
        <f>ROUND($G$21*$M$21,2)</f>
        <v>3763.04</v>
      </c>
      <c r="L21" s="18">
        <f>ROUND($K$21/$E$6,3)</f>
        <v>0.01</v>
      </c>
      <c r="M21" s="14">
        <f>ROUND($J$21,2)</f>
        <v>811</v>
      </c>
    </row>
    <row r="22" spans="1:13" ht="36" x14ac:dyDescent="0.25">
      <c r="A22" s="13" t="s">
        <v>31</v>
      </c>
      <c r="B22" s="16" t="s">
        <v>74</v>
      </c>
      <c r="C22" s="15" t="s">
        <v>39</v>
      </c>
      <c r="D22" s="15" t="s">
        <v>75</v>
      </c>
      <c r="E22" s="38" t="s">
        <v>76</v>
      </c>
      <c r="F22" s="16" t="s">
        <v>58</v>
      </c>
      <c r="G22" s="17">
        <v>6.45</v>
      </c>
      <c r="H22" s="17">
        <v>700.14</v>
      </c>
      <c r="I22" s="17" t="s">
        <v>37</v>
      </c>
      <c r="J22" s="27">
        <v>875.18</v>
      </c>
      <c r="K22" s="17">
        <f>ROUND($G$22*$M$22,2)</f>
        <v>5644.91</v>
      </c>
      <c r="L22" s="18">
        <f>ROUND($K$22/$E$6,3)</f>
        <v>1.4999999999999999E-2</v>
      </c>
      <c r="M22" s="14">
        <f>ROUND($J$22,2)</f>
        <v>875.18</v>
      </c>
    </row>
    <row r="23" spans="1:13" ht="36" x14ac:dyDescent="0.25">
      <c r="A23" s="13" t="s">
        <v>31</v>
      </c>
      <c r="B23" s="16" t="s">
        <v>77</v>
      </c>
      <c r="C23" s="15" t="s">
        <v>39</v>
      </c>
      <c r="D23" s="15" t="s">
        <v>78</v>
      </c>
      <c r="E23" s="38" t="s">
        <v>79</v>
      </c>
      <c r="F23" s="16" t="s">
        <v>58</v>
      </c>
      <c r="G23" s="17">
        <v>1.41</v>
      </c>
      <c r="H23" s="17">
        <v>1122.3</v>
      </c>
      <c r="I23" s="17" t="s">
        <v>37</v>
      </c>
      <c r="J23" s="27">
        <v>1402.88</v>
      </c>
      <c r="K23" s="17">
        <f>ROUND($G$23*$M$23,2)</f>
        <v>1978.06</v>
      </c>
      <c r="L23" s="18">
        <f>ROUND($K$23/$E$6,3)</f>
        <v>5.0000000000000001E-3</v>
      </c>
      <c r="M23" s="14">
        <f>ROUND($J$23,2)</f>
        <v>1402.88</v>
      </c>
    </row>
    <row r="24" spans="1:13" ht="24" x14ac:dyDescent="0.25">
      <c r="A24" s="13" t="s">
        <v>31</v>
      </c>
      <c r="B24" s="16" t="s">
        <v>80</v>
      </c>
      <c r="C24" s="15" t="s">
        <v>39</v>
      </c>
      <c r="D24" s="15" t="s">
        <v>81</v>
      </c>
      <c r="E24" s="38" t="s">
        <v>82</v>
      </c>
      <c r="F24" s="16" t="s">
        <v>58</v>
      </c>
      <c r="G24" s="17">
        <v>1.25</v>
      </c>
      <c r="H24" s="17">
        <v>783.27</v>
      </c>
      <c r="I24" s="17" t="s">
        <v>37</v>
      </c>
      <c r="J24" s="27">
        <v>979.09</v>
      </c>
      <c r="K24" s="17">
        <f>ROUND($G$24*$M$24,2)</f>
        <v>1223.8599999999999</v>
      </c>
      <c r="L24" s="18">
        <f>ROUND($K$24/$E$6,3)</f>
        <v>3.0000000000000001E-3</v>
      </c>
      <c r="M24" s="14">
        <f>ROUND($J$24,2)</f>
        <v>979.09</v>
      </c>
    </row>
    <row r="25" spans="1:13" ht="24" x14ac:dyDescent="0.25">
      <c r="A25" s="13" t="s">
        <v>31</v>
      </c>
      <c r="B25" s="16" t="s">
        <v>83</v>
      </c>
      <c r="C25" s="15" t="s">
        <v>39</v>
      </c>
      <c r="D25" s="15" t="s">
        <v>84</v>
      </c>
      <c r="E25" s="38" t="s">
        <v>85</v>
      </c>
      <c r="F25" s="16" t="s">
        <v>54</v>
      </c>
      <c r="G25" s="17">
        <v>40</v>
      </c>
      <c r="H25" s="17">
        <v>3.29</v>
      </c>
      <c r="I25" s="17" t="s">
        <v>37</v>
      </c>
      <c r="J25" s="27">
        <v>4.1100000000000003</v>
      </c>
      <c r="K25" s="17">
        <f>ROUND($G$25*$M$25,2)</f>
        <v>164.4</v>
      </c>
      <c r="L25" s="18">
        <f>ROUND($K$25/$E$6,3)</f>
        <v>0</v>
      </c>
      <c r="M25" s="14">
        <f>ROUND($J$25,2)</f>
        <v>4.1100000000000003</v>
      </c>
    </row>
    <row r="26" spans="1:13" ht="36" x14ac:dyDescent="0.25">
      <c r="A26" s="13" t="s">
        <v>31</v>
      </c>
      <c r="B26" s="16" t="s">
        <v>86</v>
      </c>
      <c r="C26" s="15" t="s">
        <v>39</v>
      </c>
      <c r="D26" s="15" t="s">
        <v>87</v>
      </c>
      <c r="E26" s="38" t="s">
        <v>88</v>
      </c>
      <c r="F26" s="16" t="s">
        <v>54</v>
      </c>
      <c r="G26" s="17">
        <v>30</v>
      </c>
      <c r="H26" s="17">
        <v>98.53</v>
      </c>
      <c r="I26" s="17" t="s">
        <v>37</v>
      </c>
      <c r="J26" s="27">
        <v>123.16</v>
      </c>
      <c r="K26" s="17">
        <f>ROUND($G$26*$M$26,2)</f>
        <v>3694.8</v>
      </c>
      <c r="L26" s="18">
        <f>ROUND($K$26/$E$6,3)</f>
        <v>0.01</v>
      </c>
      <c r="M26" s="14">
        <f>ROUND($J$26,2)</f>
        <v>123.16</v>
      </c>
    </row>
    <row r="27" spans="1:13" ht="24" x14ac:dyDescent="0.25">
      <c r="A27" s="13" t="s">
        <v>31</v>
      </c>
      <c r="B27" s="16" t="s">
        <v>89</v>
      </c>
      <c r="C27" s="15" t="s">
        <v>39</v>
      </c>
      <c r="D27" s="15" t="s">
        <v>90</v>
      </c>
      <c r="E27" s="38" t="s">
        <v>91</v>
      </c>
      <c r="F27" s="16" t="s">
        <v>54</v>
      </c>
      <c r="G27" s="17">
        <v>39.85</v>
      </c>
      <c r="H27" s="17">
        <v>126.77</v>
      </c>
      <c r="I27" s="17" t="s">
        <v>37</v>
      </c>
      <c r="J27" s="27">
        <v>158.46</v>
      </c>
      <c r="K27" s="17">
        <f>ROUND($G$27*$M$27,2)</f>
        <v>6314.63</v>
      </c>
      <c r="L27" s="18">
        <f>ROUND($K$27/$E$6,3)</f>
        <v>1.6E-2</v>
      </c>
      <c r="M27" s="14">
        <f>ROUND($J$27,2)</f>
        <v>158.46</v>
      </c>
    </row>
    <row r="28" spans="1:13" ht="24" x14ac:dyDescent="0.25">
      <c r="A28" s="13" t="s">
        <v>31</v>
      </c>
      <c r="B28" s="16" t="s">
        <v>92</v>
      </c>
      <c r="C28" s="15" t="s">
        <v>39</v>
      </c>
      <c r="D28" s="15" t="s">
        <v>93</v>
      </c>
      <c r="E28" s="38" t="s">
        <v>94</v>
      </c>
      <c r="F28" s="16" t="s">
        <v>54</v>
      </c>
      <c r="G28" s="17">
        <v>14.22</v>
      </c>
      <c r="H28" s="17">
        <v>56.12</v>
      </c>
      <c r="I28" s="17" t="s">
        <v>37</v>
      </c>
      <c r="J28" s="27">
        <v>70.150000000000006</v>
      </c>
      <c r="K28" s="17">
        <f>ROUND($G$28*$M$28,2)</f>
        <v>997.53</v>
      </c>
      <c r="L28" s="18">
        <f>ROUND($K$28/$E$6,3)</f>
        <v>3.0000000000000001E-3</v>
      </c>
      <c r="M28" s="14">
        <f>ROUND($J$28,2)</f>
        <v>70.150000000000006</v>
      </c>
    </row>
    <row r="29" spans="1:13" ht="24" x14ac:dyDescent="0.25">
      <c r="A29" s="13" t="s">
        <v>31</v>
      </c>
      <c r="B29" s="16" t="s">
        <v>95</v>
      </c>
      <c r="C29" s="15" t="s">
        <v>39</v>
      </c>
      <c r="D29" s="15" t="s">
        <v>96</v>
      </c>
      <c r="E29" s="38" t="s">
        <v>97</v>
      </c>
      <c r="F29" s="16" t="s">
        <v>54</v>
      </c>
      <c r="G29" s="17">
        <v>25.56</v>
      </c>
      <c r="H29" s="17">
        <v>137.59</v>
      </c>
      <c r="I29" s="17" t="s">
        <v>37</v>
      </c>
      <c r="J29" s="27">
        <v>171.99</v>
      </c>
      <c r="K29" s="17">
        <f>ROUND($G$29*$M$29,2)</f>
        <v>4396.0600000000004</v>
      </c>
      <c r="L29" s="18">
        <f>ROUND($K$29/$E$6,3)</f>
        <v>1.0999999999999999E-2</v>
      </c>
      <c r="M29" s="14">
        <f>ROUND($J$29,2)</f>
        <v>171.99</v>
      </c>
    </row>
    <row r="30" spans="1:13" ht="24" x14ac:dyDescent="0.25">
      <c r="A30" s="13" t="s">
        <v>31</v>
      </c>
      <c r="B30" s="16" t="s">
        <v>98</v>
      </c>
      <c r="C30" s="15" t="s">
        <v>39</v>
      </c>
      <c r="D30" s="15" t="s">
        <v>99</v>
      </c>
      <c r="E30" s="38" t="s">
        <v>100</v>
      </c>
      <c r="F30" s="16" t="s">
        <v>101</v>
      </c>
      <c r="G30" s="17">
        <v>100.8</v>
      </c>
      <c r="H30" s="17">
        <v>14.59</v>
      </c>
      <c r="I30" s="17" t="s">
        <v>37</v>
      </c>
      <c r="J30" s="27">
        <v>18.239999999999998</v>
      </c>
      <c r="K30" s="17">
        <f>ROUND($G$30*$M$30,2)</f>
        <v>1838.59</v>
      </c>
      <c r="L30" s="18">
        <f>ROUND($K$30/$E$6,3)</f>
        <v>5.0000000000000001E-3</v>
      </c>
      <c r="M30" s="14">
        <f>ROUND($J$30,2)</f>
        <v>18.239999999999998</v>
      </c>
    </row>
    <row r="31" spans="1:13" ht="24" x14ac:dyDescent="0.25">
      <c r="A31" s="13" t="s">
        <v>31</v>
      </c>
      <c r="B31" s="16" t="s">
        <v>102</v>
      </c>
      <c r="C31" s="15" t="s">
        <v>39</v>
      </c>
      <c r="D31" s="15" t="s">
        <v>103</v>
      </c>
      <c r="E31" s="38" t="s">
        <v>104</v>
      </c>
      <c r="F31" s="16" t="s">
        <v>54</v>
      </c>
      <c r="G31" s="17">
        <v>16</v>
      </c>
      <c r="H31" s="17">
        <v>51.38</v>
      </c>
      <c r="I31" s="17" t="s">
        <v>37</v>
      </c>
      <c r="J31" s="27">
        <v>64.23</v>
      </c>
      <c r="K31" s="17">
        <f>ROUND($G$31*$M$31,2)</f>
        <v>1027.68</v>
      </c>
      <c r="L31" s="18">
        <f>ROUND($K$31/$E$6,3)</f>
        <v>3.0000000000000001E-3</v>
      </c>
      <c r="M31" s="14">
        <f>ROUND($J$31,2)</f>
        <v>64.23</v>
      </c>
    </row>
    <row r="32" spans="1:13" ht="36" x14ac:dyDescent="0.25">
      <c r="A32" s="13" t="s">
        <v>31</v>
      </c>
      <c r="B32" s="16" t="s">
        <v>105</v>
      </c>
      <c r="C32" s="15" t="s">
        <v>39</v>
      </c>
      <c r="D32" s="15" t="s">
        <v>106</v>
      </c>
      <c r="E32" s="38" t="s">
        <v>107</v>
      </c>
      <c r="F32" s="16" t="s">
        <v>101</v>
      </c>
      <c r="G32" s="17">
        <v>42.7</v>
      </c>
      <c r="H32" s="17">
        <v>14.51</v>
      </c>
      <c r="I32" s="17" t="s">
        <v>37</v>
      </c>
      <c r="J32" s="27">
        <v>18.14</v>
      </c>
      <c r="K32" s="17">
        <f>ROUND($G$32*$M$32,2)</f>
        <v>774.58</v>
      </c>
      <c r="L32" s="18">
        <f>ROUND($K$32/$E$6,3)</f>
        <v>2E-3</v>
      </c>
      <c r="M32" s="14">
        <f>ROUND($J$32,2)</f>
        <v>18.14</v>
      </c>
    </row>
    <row r="33" spans="1:13" ht="36" x14ac:dyDescent="0.25">
      <c r="A33" s="13" t="s">
        <v>31</v>
      </c>
      <c r="B33" s="16" t="s">
        <v>108</v>
      </c>
      <c r="C33" s="15" t="s">
        <v>39</v>
      </c>
      <c r="D33" s="15" t="s">
        <v>109</v>
      </c>
      <c r="E33" s="38" t="s">
        <v>110</v>
      </c>
      <c r="F33" s="16" t="s">
        <v>101</v>
      </c>
      <c r="G33" s="17">
        <v>137.6</v>
      </c>
      <c r="H33" s="17">
        <v>11.1</v>
      </c>
      <c r="I33" s="17" t="s">
        <v>37</v>
      </c>
      <c r="J33" s="27">
        <v>13.88</v>
      </c>
      <c r="K33" s="17">
        <f>ROUND($G$33*$M$33,2)</f>
        <v>1909.89</v>
      </c>
      <c r="L33" s="18">
        <f>ROUND($K$33/$E$6,3)</f>
        <v>5.0000000000000001E-3</v>
      </c>
      <c r="M33" s="14">
        <f>ROUND($J$33,2)</f>
        <v>13.88</v>
      </c>
    </row>
    <row r="34" spans="1:13" ht="36" x14ac:dyDescent="0.25">
      <c r="A34" s="13" t="s">
        <v>31</v>
      </c>
      <c r="B34" s="16" t="s">
        <v>111</v>
      </c>
      <c r="C34" s="15" t="s">
        <v>39</v>
      </c>
      <c r="D34" s="15" t="s">
        <v>109</v>
      </c>
      <c r="E34" s="38" t="s">
        <v>110</v>
      </c>
      <c r="F34" s="16" t="s">
        <v>101</v>
      </c>
      <c r="G34" s="17">
        <v>134.5</v>
      </c>
      <c r="H34" s="17">
        <v>11.1</v>
      </c>
      <c r="I34" s="17" t="s">
        <v>37</v>
      </c>
      <c r="J34" s="27">
        <v>13.88</v>
      </c>
      <c r="K34" s="17">
        <f>ROUND($G$34*$M$34,2)</f>
        <v>1866.86</v>
      </c>
      <c r="L34" s="18">
        <f>ROUND($K$34/$E$6,3)</f>
        <v>5.0000000000000001E-3</v>
      </c>
      <c r="M34" s="14">
        <f>ROUND($J$34,2)</f>
        <v>13.88</v>
      </c>
    </row>
    <row r="35" spans="1:13" ht="36" x14ac:dyDescent="0.25">
      <c r="A35" s="13" t="s">
        <v>31</v>
      </c>
      <c r="B35" s="16" t="s">
        <v>112</v>
      </c>
      <c r="C35" s="15" t="s">
        <v>39</v>
      </c>
      <c r="D35" s="15" t="s">
        <v>106</v>
      </c>
      <c r="E35" s="38" t="s">
        <v>107</v>
      </c>
      <c r="F35" s="16" t="s">
        <v>101</v>
      </c>
      <c r="G35" s="17">
        <v>42.6</v>
      </c>
      <c r="H35" s="17">
        <v>14.51</v>
      </c>
      <c r="I35" s="17" t="s">
        <v>37</v>
      </c>
      <c r="J35" s="27">
        <v>18.14</v>
      </c>
      <c r="K35" s="17">
        <f>ROUND($G$35*$M$35,2)</f>
        <v>772.76</v>
      </c>
      <c r="L35" s="18">
        <f>ROUND($K$35/$E$6,3)</f>
        <v>2E-3</v>
      </c>
      <c r="M35" s="14">
        <f>ROUND($J$35,2)</f>
        <v>18.14</v>
      </c>
    </row>
    <row r="36" spans="1:13" ht="36" x14ac:dyDescent="0.25">
      <c r="A36" s="13" t="s">
        <v>31</v>
      </c>
      <c r="B36" s="16" t="s">
        <v>113</v>
      </c>
      <c r="C36" s="15" t="s">
        <v>39</v>
      </c>
      <c r="D36" s="15" t="s">
        <v>109</v>
      </c>
      <c r="E36" s="38" t="s">
        <v>110</v>
      </c>
      <c r="F36" s="16" t="s">
        <v>101</v>
      </c>
      <c r="G36" s="17">
        <v>144.6</v>
      </c>
      <c r="H36" s="17">
        <v>11.1</v>
      </c>
      <c r="I36" s="17" t="s">
        <v>37</v>
      </c>
      <c r="J36" s="27">
        <v>13.88</v>
      </c>
      <c r="K36" s="17">
        <f>ROUND($G$36*$M$36,2)</f>
        <v>2007.05</v>
      </c>
      <c r="L36" s="18">
        <f>ROUND($K$36/$E$6,3)</f>
        <v>5.0000000000000001E-3</v>
      </c>
      <c r="M36" s="14">
        <f>ROUND($J$36,2)</f>
        <v>13.88</v>
      </c>
    </row>
    <row r="37" spans="1:13" ht="36" x14ac:dyDescent="0.25">
      <c r="A37" s="13" t="s">
        <v>31</v>
      </c>
      <c r="B37" s="16" t="s">
        <v>114</v>
      </c>
      <c r="C37" s="15" t="s">
        <v>39</v>
      </c>
      <c r="D37" s="15" t="s">
        <v>106</v>
      </c>
      <c r="E37" s="38" t="s">
        <v>107</v>
      </c>
      <c r="F37" s="16" t="s">
        <v>101</v>
      </c>
      <c r="G37" s="17">
        <v>39.299999999999997</v>
      </c>
      <c r="H37" s="17">
        <v>14.51</v>
      </c>
      <c r="I37" s="17" t="s">
        <v>37</v>
      </c>
      <c r="J37" s="27">
        <v>18.14</v>
      </c>
      <c r="K37" s="17">
        <f>ROUND($G$37*$M$37,2)</f>
        <v>712.9</v>
      </c>
      <c r="L37" s="18">
        <f>ROUND($K$37/$E$6,3)</f>
        <v>2E-3</v>
      </c>
      <c r="M37" s="14">
        <f>ROUND($J$37,2)</f>
        <v>18.14</v>
      </c>
    </row>
    <row r="38" spans="1:13" ht="24" x14ac:dyDescent="0.25">
      <c r="A38" s="13" t="s">
        <v>31</v>
      </c>
      <c r="B38" s="16" t="s">
        <v>115</v>
      </c>
      <c r="C38" s="15" t="s">
        <v>39</v>
      </c>
      <c r="D38" s="15" t="s">
        <v>116</v>
      </c>
      <c r="E38" s="38" t="s">
        <v>117</v>
      </c>
      <c r="F38" s="16" t="s">
        <v>101</v>
      </c>
      <c r="G38" s="17">
        <v>21.7</v>
      </c>
      <c r="H38" s="17">
        <v>16</v>
      </c>
      <c r="I38" s="17" t="s">
        <v>37</v>
      </c>
      <c r="J38" s="27">
        <v>20</v>
      </c>
      <c r="K38" s="17">
        <f>ROUND($G$38*$M$38,2)</f>
        <v>434</v>
      </c>
      <c r="L38" s="18">
        <f>ROUND($K$38/$E$6,3)</f>
        <v>1E-3</v>
      </c>
      <c r="M38" s="14">
        <f>ROUND($J$38,2)</f>
        <v>20</v>
      </c>
    </row>
    <row r="39" spans="1:13" ht="24" x14ac:dyDescent="0.25">
      <c r="A39" s="13" t="s">
        <v>31</v>
      </c>
      <c r="B39" s="16" t="s">
        <v>118</v>
      </c>
      <c r="C39" s="15" t="s">
        <v>39</v>
      </c>
      <c r="D39" s="15" t="s">
        <v>119</v>
      </c>
      <c r="E39" s="38" t="s">
        <v>120</v>
      </c>
      <c r="F39" s="16" t="s">
        <v>101</v>
      </c>
      <c r="G39" s="17">
        <v>228.8</v>
      </c>
      <c r="H39" s="17">
        <v>11.97</v>
      </c>
      <c r="I39" s="17" t="s">
        <v>37</v>
      </c>
      <c r="J39" s="27">
        <v>14.96</v>
      </c>
      <c r="K39" s="17">
        <f>ROUND($G$39*$M$39,2)</f>
        <v>3422.85</v>
      </c>
      <c r="L39" s="18">
        <f>ROUND($K$39/$E$6,3)</f>
        <v>8.9999999999999993E-3</v>
      </c>
      <c r="M39" s="14">
        <f>ROUND($J$39,2)</f>
        <v>14.96</v>
      </c>
    </row>
    <row r="40" spans="1:13" ht="24" x14ac:dyDescent="0.25">
      <c r="A40" s="13" t="s">
        <v>31</v>
      </c>
      <c r="B40" s="16" t="s">
        <v>121</v>
      </c>
      <c r="C40" s="15" t="s">
        <v>39</v>
      </c>
      <c r="D40" s="15" t="s">
        <v>122</v>
      </c>
      <c r="E40" s="38" t="s">
        <v>123</v>
      </c>
      <c r="F40" s="16" t="s">
        <v>101</v>
      </c>
      <c r="G40" s="17">
        <v>142.4</v>
      </c>
      <c r="H40" s="17">
        <v>10.62</v>
      </c>
      <c r="I40" s="17" t="s">
        <v>37</v>
      </c>
      <c r="J40" s="27">
        <v>13.28</v>
      </c>
      <c r="K40" s="17">
        <f>ROUND($G$40*$M$40,2)</f>
        <v>1891.07</v>
      </c>
      <c r="L40" s="18">
        <f>ROUND($K$40/$E$6,3)</f>
        <v>5.0000000000000001E-3</v>
      </c>
      <c r="M40" s="14">
        <f>ROUND($J$40,2)</f>
        <v>13.28</v>
      </c>
    </row>
    <row r="41" spans="1:13" ht="24" x14ac:dyDescent="0.25">
      <c r="A41" s="13" t="s">
        <v>31</v>
      </c>
      <c r="B41" s="16" t="s">
        <v>124</v>
      </c>
      <c r="C41" s="15" t="s">
        <v>125</v>
      </c>
      <c r="D41" s="15" t="s">
        <v>126</v>
      </c>
      <c r="E41" s="38" t="s">
        <v>127</v>
      </c>
      <c r="F41" s="16" t="s">
        <v>101</v>
      </c>
      <c r="G41" s="17">
        <v>0.6</v>
      </c>
      <c r="H41" s="17">
        <v>3894.83</v>
      </c>
      <c r="I41" s="17" t="s">
        <v>37</v>
      </c>
      <c r="J41" s="27">
        <v>4868.54</v>
      </c>
      <c r="K41" s="17">
        <f>ROUND($G$41*$M$41,2)</f>
        <v>2921.12</v>
      </c>
      <c r="L41" s="18">
        <f>ROUND($K$41/$E$6,3)</f>
        <v>8.0000000000000002E-3</v>
      </c>
      <c r="M41" s="14">
        <f>ROUND($J$41,2)</f>
        <v>4868.54</v>
      </c>
    </row>
    <row r="42" spans="1:13" x14ac:dyDescent="0.25">
      <c r="A42" s="13" t="s">
        <v>28</v>
      </c>
      <c r="B42" s="23" t="s">
        <v>128</v>
      </c>
      <c r="C42" s="24"/>
      <c r="D42" s="24" t="s">
        <v>26</v>
      </c>
      <c r="E42" s="37" t="s">
        <v>129</v>
      </c>
      <c r="F42" s="23"/>
      <c r="G42" s="25"/>
      <c r="H42" s="25"/>
      <c r="I42" s="25"/>
      <c r="J42" s="25"/>
      <c r="K42" s="25">
        <f>+$K$43</f>
        <v>10214.76</v>
      </c>
      <c r="L42" s="26">
        <f>ROUND($K$42/$E$6,3)</f>
        <v>2.5999999999999999E-2</v>
      </c>
      <c r="M42" s="14">
        <v>0</v>
      </c>
    </row>
    <row r="43" spans="1:13" ht="24" x14ac:dyDescent="0.25">
      <c r="A43" s="13" t="s">
        <v>31</v>
      </c>
      <c r="B43" s="16" t="s">
        <v>130</v>
      </c>
      <c r="C43" s="15" t="s">
        <v>125</v>
      </c>
      <c r="D43" s="15" t="s">
        <v>131</v>
      </c>
      <c r="E43" s="38" t="s">
        <v>132</v>
      </c>
      <c r="F43" s="16" t="s">
        <v>54</v>
      </c>
      <c r="G43" s="17">
        <v>24.55</v>
      </c>
      <c r="H43" s="17">
        <v>332.86</v>
      </c>
      <c r="I43" s="17" t="s">
        <v>37</v>
      </c>
      <c r="J43" s="27">
        <v>416.08</v>
      </c>
      <c r="K43" s="17">
        <f>ROUND($G$43*$M$43,2)</f>
        <v>10214.76</v>
      </c>
      <c r="L43" s="18">
        <f>ROUND($K$43/$E$6,3)</f>
        <v>2.5999999999999999E-2</v>
      </c>
      <c r="M43" s="14">
        <f>ROUND($J$43,2)</f>
        <v>416.08</v>
      </c>
    </row>
    <row r="44" spans="1:13" ht="16.5" x14ac:dyDescent="0.25">
      <c r="A44" s="13" t="s">
        <v>24</v>
      </c>
      <c r="B44" s="28" t="s">
        <v>133</v>
      </c>
      <c r="C44" s="29"/>
      <c r="D44" s="29" t="s">
        <v>26</v>
      </c>
      <c r="E44" s="39" t="s">
        <v>134</v>
      </c>
      <c r="F44" s="28"/>
      <c r="G44" s="30"/>
      <c r="H44" s="30"/>
      <c r="I44" s="30"/>
      <c r="J44" s="30"/>
      <c r="K44" s="30">
        <f>+$K$56+$K$55+$K$54+$K$53+$K$52+$K$51+$K$50+$K$49+$K$48+$K$47+$K$46+$K$45</f>
        <v>29683.42</v>
      </c>
      <c r="L44" s="31">
        <f>ROUND($K$44/$E$6,3)</f>
        <v>7.6999999999999999E-2</v>
      </c>
      <c r="M44" s="14">
        <v>0</v>
      </c>
    </row>
    <row r="45" spans="1:13" ht="48" x14ac:dyDescent="0.25">
      <c r="A45" s="13" t="s">
        <v>31</v>
      </c>
      <c r="B45" s="16" t="s">
        <v>135</v>
      </c>
      <c r="C45" s="15" t="s">
        <v>39</v>
      </c>
      <c r="D45" s="15" t="s">
        <v>136</v>
      </c>
      <c r="E45" s="38" t="s">
        <v>137</v>
      </c>
      <c r="F45" s="16" t="s">
        <v>54</v>
      </c>
      <c r="G45" s="17">
        <v>60.25</v>
      </c>
      <c r="H45" s="17">
        <v>168.51</v>
      </c>
      <c r="I45" s="17" t="s">
        <v>37</v>
      </c>
      <c r="J45" s="27">
        <v>210.64</v>
      </c>
      <c r="K45" s="17">
        <f>ROUND($G$45*$M$45,2)</f>
        <v>12691.06</v>
      </c>
      <c r="L45" s="18">
        <f>ROUND($K$45/$E$6,3)</f>
        <v>3.3000000000000002E-2</v>
      </c>
      <c r="M45" s="14">
        <f>ROUND($J$45,2)</f>
        <v>210.64</v>
      </c>
    </row>
    <row r="46" spans="1:13" ht="36" x14ac:dyDescent="0.25">
      <c r="A46" s="13" t="s">
        <v>31</v>
      </c>
      <c r="B46" s="16" t="s">
        <v>138</v>
      </c>
      <c r="C46" s="15" t="s">
        <v>39</v>
      </c>
      <c r="D46" s="15" t="s">
        <v>139</v>
      </c>
      <c r="E46" s="38" t="s">
        <v>140</v>
      </c>
      <c r="F46" s="16" t="s">
        <v>54</v>
      </c>
      <c r="G46" s="17">
        <v>12.83</v>
      </c>
      <c r="H46" s="17">
        <v>67.42</v>
      </c>
      <c r="I46" s="17" t="s">
        <v>37</v>
      </c>
      <c r="J46" s="27">
        <v>84.28</v>
      </c>
      <c r="K46" s="17">
        <f>ROUND($G$46*$M$46,2)</f>
        <v>1081.31</v>
      </c>
      <c r="L46" s="18">
        <f>ROUND($K$46/$E$6,3)</f>
        <v>3.0000000000000001E-3</v>
      </c>
      <c r="M46" s="14">
        <f>ROUND($J$46,2)</f>
        <v>84.28</v>
      </c>
    </row>
    <row r="47" spans="1:13" ht="36" x14ac:dyDescent="0.25">
      <c r="A47" s="13" t="s">
        <v>31</v>
      </c>
      <c r="B47" s="16" t="s">
        <v>141</v>
      </c>
      <c r="C47" s="15" t="s">
        <v>39</v>
      </c>
      <c r="D47" s="15" t="s">
        <v>142</v>
      </c>
      <c r="E47" s="38" t="s">
        <v>143</v>
      </c>
      <c r="F47" s="16" t="s">
        <v>54</v>
      </c>
      <c r="G47" s="17">
        <v>11.36</v>
      </c>
      <c r="H47" s="17">
        <v>70.56</v>
      </c>
      <c r="I47" s="17" t="s">
        <v>37</v>
      </c>
      <c r="J47" s="27">
        <v>88.2</v>
      </c>
      <c r="K47" s="17">
        <f>ROUND($G$47*$M$47,2)</f>
        <v>1001.95</v>
      </c>
      <c r="L47" s="18">
        <f>ROUND($K$47/$E$6,3)</f>
        <v>3.0000000000000001E-3</v>
      </c>
      <c r="M47" s="14">
        <f>ROUND($J$47,2)</f>
        <v>88.2</v>
      </c>
    </row>
    <row r="48" spans="1:13" ht="48" x14ac:dyDescent="0.25">
      <c r="A48" s="13" t="s">
        <v>31</v>
      </c>
      <c r="B48" s="16" t="s">
        <v>144</v>
      </c>
      <c r="C48" s="15" t="s">
        <v>39</v>
      </c>
      <c r="D48" s="15" t="s">
        <v>136</v>
      </c>
      <c r="E48" s="38" t="s">
        <v>137</v>
      </c>
      <c r="F48" s="16" t="s">
        <v>54</v>
      </c>
      <c r="G48" s="17">
        <v>14.4</v>
      </c>
      <c r="H48" s="17">
        <v>168.51</v>
      </c>
      <c r="I48" s="17"/>
      <c r="J48" s="27">
        <v>168.51</v>
      </c>
      <c r="K48" s="17">
        <f>ROUND($G$48*$M$48,2)</f>
        <v>2426.54</v>
      </c>
      <c r="L48" s="18">
        <f>ROUND($K$48/$E$6,3)</f>
        <v>6.0000000000000001E-3</v>
      </c>
      <c r="M48" s="14">
        <f>ROUND($J$48,2)</f>
        <v>168.51</v>
      </c>
    </row>
    <row r="49" spans="1:13" ht="48" x14ac:dyDescent="0.25">
      <c r="A49" s="13" t="s">
        <v>31</v>
      </c>
      <c r="B49" s="16" t="s">
        <v>145</v>
      </c>
      <c r="C49" s="15" t="s">
        <v>39</v>
      </c>
      <c r="D49" s="15" t="s">
        <v>146</v>
      </c>
      <c r="E49" s="38" t="s">
        <v>147</v>
      </c>
      <c r="F49" s="16" t="s">
        <v>54</v>
      </c>
      <c r="G49" s="17">
        <v>27.53</v>
      </c>
      <c r="H49" s="17">
        <v>78.97</v>
      </c>
      <c r="I49" s="17" t="s">
        <v>37</v>
      </c>
      <c r="J49" s="27">
        <v>98.71</v>
      </c>
      <c r="K49" s="17">
        <f>ROUND($G$49*$M$49,2)</f>
        <v>2717.49</v>
      </c>
      <c r="L49" s="18">
        <f>ROUND($K$49/$E$6,3)</f>
        <v>7.0000000000000001E-3</v>
      </c>
      <c r="M49" s="14">
        <f>ROUND($J$49,2)</f>
        <v>98.71</v>
      </c>
    </row>
    <row r="50" spans="1:13" ht="24" x14ac:dyDescent="0.25">
      <c r="A50" s="13" t="s">
        <v>31</v>
      </c>
      <c r="B50" s="16" t="s">
        <v>148</v>
      </c>
      <c r="C50" s="15" t="s">
        <v>125</v>
      </c>
      <c r="D50" s="15" t="s">
        <v>149</v>
      </c>
      <c r="E50" s="38" t="s">
        <v>150</v>
      </c>
      <c r="F50" s="16" t="s">
        <v>54</v>
      </c>
      <c r="G50" s="17">
        <v>40.36</v>
      </c>
      <c r="H50" s="17">
        <v>61.01</v>
      </c>
      <c r="I50" s="17" t="s">
        <v>37</v>
      </c>
      <c r="J50" s="27">
        <v>76.260000000000005</v>
      </c>
      <c r="K50" s="17">
        <f>ROUND($G$50*$M$50,2)</f>
        <v>3077.85</v>
      </c>
      <c r="L50" s="18">
        <f>ROUND($K$50/$E$6,3)</f>
        <v>8.0000000000000002E-3</v>
      </c>
      <c r="M50" s="14">
        <f>ROUND($J$50,2)</f>
        <v>76.260000000000005</v>
      </c>
    </row>
    <row r="51" spans="1:13" ht="24" x14ac:dyDescent="0.25">
      <c r="A51" s="13" t="s">
        <v>31</v>
      </c>
      <c r="B51" s="16" t="s">
        <v>151</v>
      </c>
      <c r="C51" s="15" t="s">
        <v>39</v>
      </c>
      <c r="D51" s="15" t="s">
        <v>152</v>
      </c>
      <c r="E51" s="38" t="s">
        <v>153</v>
      </c>
      <c r="F51" s="16" t="s">
        <v>42</v>
      </c>
      <c r="G51" s="17">
        <v>15.05</v>
      </c>
      <c r="H51" s="17">
        <v>156.9</v>
      </c>
      <c r="I51" s="17" t="s">
        <v>37</v>
      </c>
      <c r="J51" s="27">
        <v>196.13</v>
      </c>
      <c r="K51" s="17">
        <f>ROUND($G$51*$M$51,2)</f>
        <v>2951.76</v>
      </c>
      <c r="L51" s="18">
        <f>ROUND($K$51/$E$6,3)</f>
        <v>8.0000000000000002E-3</v>
      </c>
      <c r="M51" s="14">
        <f>ROUND($J$51,2)</f>
        <v>196.13</v>
      </c>
    </row>
    <row r="52" spans="1:13" ht="24" x14ac:dyDescent="0.25">
      <c r="A52" s="13" t="s">
        <v>31</v>
      </c>
      <c r="B52" s="16" t="s">
        <v>154</v>
      </c>
      <c r="C52" s="15" t="s">
        <v>39</v>
      </c>
      <c r="D52" s="15" t="s">
        <v>155</v>
      </c>
      <c r="E52" s="38" t="s">
        <v>156</v>
      </c>
      <c r="F52" s="16" t="s">
        <v>42</v>
      </c>
      <c r="G52" s="17">
        <v>2.5</v>
      </c>
      <c r="H52" s="17">
        <v>99.44</v>
      </c>
      <c r="I52" s="17" t="s">
        <v>37</v>
      </c>
      <c r="J52" s="27">
        <v>124.3</v>
      </c>
      <c r="K52" s="17">
        <f>ROUND($G$52*$M$52,2)</f>
        <v>310.75</v>
      </c>
      <c r="L52" s="18">
        <f>ROUND($K$52/$E$6,3)</f>
        <v>1E-3</v>
      </c>
      <c r="M52" s="14">
        <f>ROUND($J$52,2)</f>
        <v>124.3</v>
      </c>
    </row>
    <row r="53" spans="1:13" ht="24" x14ac:dyDescent="0.25">
      <c r="A53" s="13" t="s">
        <v>31</v>
      </c>
      <c r="B53" s="16" t="s">
        <v>157</v>
      </c>
      <c r="C53" s="15" t="s">
        <v>39</v>
      </c>
      <c r="D53" s="15" t="s">
        <v>158</v>
      </c>
      <c r="E53" s="38" t="s">
        <v>159</v>
      </c>
      <c r="F53" s="16" t="s">
        <v>42</v>
      </c>
      <c r="G53" s="17">
        <v>11.1</v>
      </c>
      <c r="H53" s="17">
        <v>142.35</v>
      </c>
      <c r="I53" s="17" t="s">
        <v>37</v>
      </c>
      <c r="J53" s="27">
        <v>177.94</v>
      </c>
      <c r="K53" s="17">
        <f>ROUND($G$53*$M$53,2)</f>
        <v>1975.13</v>
      </c>
      <c r="L53" s="18">
        <f>ROUND($K$53/$E$6,3)</f>
        <v>5.0000000000000001E-3</v>
      </c>
      <c r="M53" s="14">
        <f>ROUND($J$53,2)</f>
        <v>177.94</v>
      </c>
    </row>
    <row r="54" spans="1:13" ht="24" x14ac:dyDescent="0.25">
      <c r="A54" s="13" t="s">
        <v>31</v>
      </c>
      <c r="B54" s="16" t="s">
        <v>160</v>
      </c>
      <c r="C54" s="15" t="s">
        <v>39</v>
      </c>
      <c r="D54" s="15" t="s">
        <v>161</v>
      </c>
      <c r="E54" s="38" t="s">
        <v>162</v>
      </c>
      <c r="F54" s="16" t="s">
        <v>42</v>
      </c>
      <c r="G54" s="17">
        <v>2.1</v>
      </c>
      <c r="H54" s="17">
        <v>179.56</v>
      </c>
      <c r="I54" s="17" t="s">
        <v>37</v>
      </c>
      <c r="J54" s="27">
        <v>224.45</v>
      </c>
      <c r="K54" s="17">
        <f>ROUND($G$54*$M$54,2)</f>
        <v>471.35</v>
      </c>
      <c r="L54" s="18">
        <f>ROUND($K$54/$E$6,3)</f>
        <v>1E-3</v>
      </c>
      <c r="M54" s="14">
        <f>ROUND($J$54,2)</f>
        <v>224.45</v>
      </c>
    </row>
    <row r="55" spans="1:13" ht="24" x14ac:dyDescent="0.25">
      <c r="A55" s="13" t="s">
        <v>31</v>
      </c>
      <c r="B55" s="16" t="s">
        <v>163</v>
      </c>
      <c r="C55" s="15" t="s">
        <v>39</v>
      </c>
      <c r="D55" s="15" t="s">
        <v>164</v>
      </c>
      <c r="E55" s="38" t="s">
        <v>165</v>
      </c>
      <c r="F55" s="16" t="s">
        <v>42</v>
      </c>
      <c r="G55" s="17">
        <v>15.05</v>
      </c>
      <c r="H55" s="17">
        <v>35.630000000000003</v>
      </c>
      <c r="I55" s="17" t="s">
        <v>37</v>
      </c>
      <c r="J55" s="27">
        <v>44.54</v>
      </c>
      <c r="K55" s="17">
        <f>ROUND($G$55*$M$55,2)</f>
        <v>670.33</v>
      </c>
      <c r="L55" s="18">
        <f>ROUND($K$55/$E$6,3)</f>
        <v>2E-3</v>
      </c>
      <c r="M55" s="14">
        <f>ROUND($J$55,2)</f>
        <v>44.54</v>
      </c>
    </row>
    <row r="56" spans="1:13" ht="24" x14ac:dyDescent="0.25">
      <c r="A56" s="13" t="s">
        <v>31</v>
      </c>
      <c r="B56" s="16" t="s">
        <v>166</v>
      </c>
      <c r="C56" s="15" t="s">
        <v>39</v>
      </c>
      <c r="D56" s="15" t="s">
        <v>167</v>
      </c>
      <c r="E56" s="38" t="s">
        <v>168</v>
      </c>
      <c r="F56" s="16" t="s">
        <v>42</v>
      </c>
      <c r="G56" s="17">
        <v>2.5</v>
      </c>
      <c r="H56" s="17">
        <v>98.53</v>
      </c>
      <c r="I56" s="17" t="s">
        <v>37</v>
      </c>
      <c r="J56" s="27">
        <v>123.16</v>
      </c>
      <c r="K56" s="17">
        <f>ROUND($G$56*$M$56,2)</f>
        <v>307.89999999999998</v>
      </c>
      <c r="L56" s="18">
        <f>ROUND($K$56/$E$6,3)</f>
        <v>1E-3</v>
      </c>
      <c r="M56" s="14">
        <f>ROUND($J$56,2)</f>
        <v>123.16</v>
      </c>
    </row>
    <row r="57" spans="1:13" ht="16.5" x14ac:dyDescent="0.25">
      <c r="A57" s="13" t="s">
        <v>24</v>
      </c>
      <c r="B57" s="28" t="s">
        <v>169</v>
      </c>
      <c r="C57" s="29"/>
      <c r="D57" s="29" t="s">
        <v>26</v>
      </c>
      <c r="E57" s="39" t="s">
        <v>170</v>
      </c>
      <c r="F57" s="28"/>
      <c r="G57" s="30"/>
      <c r="H57" s="30"/>
      <c r="I57" s="30"/>
      <c r="J57" s="30"/>
      <c r="K57" s="30">
        <f>+$K$65+$K$64+$K$63+$K$62+$K$61+$K$60+$K$59+$K$58</f>
        <v>19706.750000000004</v>
      </c>
      <c r="L57" s="31">
        <f>ROUND($K$57/$E$6,3)</f>
        <v>5.0999999999999997E-2</v>
      </c>
      <c r="M57" s="14">
        <v>0</v>
      </c>
    </row>
    <row r="58" spans="1:13" ht="36" x14ac:dyDescent="0.25">
      <c r="A58" s="13" t="s">
        <v>31</v>
      </c>
      <c r="B58" s="16" t="s">
        <v>171</v>
      </c>
      <c r="C58" s="15" t="s">
        <v>39</v>
      </c>
      <c r="D58" s="15" t="s">
        <v>172</v>
      </c>
      <c r="E58" s="38" t="s">
        <v>173</v>
      </c>
      <c r="F58" s="16" t="s">
        <v>54</v>
      </c>
      <c r="G58" s="17">
        <v>101.39</v>
      </c>
      <c r="H58" s="17">
        <v>5.34</v>
      </c>
      <c r="I58" s="17" t="s">
        <v>37</v>
      </c>
      <c r="J58" s="27">
        <v>6.68</v>
      </c>
      <c r="K58" s="17">
        <f>ROUND($G$58*$M$58,2)</f>
        <v>677.29</v>
      </c>
      <c r="L58" s="18">
        <f>ROUND($K$58/$E$6,3)</f>
        <v>2E-3</v>
      </c>
      <c r="M58" s="14">
        <f>ROUND($J$58,2)</f>
        <v>6.68</v>
      </c>
    </row>
    <row r="59" spans="1:13" ht="36" x14ac:dyDescent="0.25">
      <c r="A59" s="13" t="s">
        <v>31</v>
      </c>
      <c r="B59" s="16" t="s">
        <v>174</v>
      </c>
      <c r="C59" s="15" t="s">
        <v>39</v>
      </c>
      <c r="D59" s="15" t="s">
        <v>172</v>
      </c>
      <c r="E59" s="38" t="s">
        <v>173</v>
      </c>
      <c r="F59" s="16" t="s">
        <v>54</v>
      </c>
      <c r="G59" s="17">
        <v>22.72</v>
      </c>
      <c r="H59" s="17">
        <v>5.34</v>
      </c>
      <c r="I59" s="17" t="s">
        <v>37</v>
      </c>
      <c r="J59" s="27">
        <v>6.68</v>
      </c>
      <c r="K59" s="17">
        <f>ROUND($G$59*$M$59,2)</f>
        <v>151.77000000000001</v>
      </c>
      <c r="L59" s="18">
        <f>ROUND($K$59/$E$6,3)</f>
        <v>0</v>
      </c>
      <c r="M59" s="14">
        <f>ROUND($J$59,2)</f>
        <v>6.68</v>
      </c>
    </row>
    <row r="60" spans="1:13" ht="48" x14ac:dyDescent="0.25">
      <c r="A60" s="13" t="s">
        <v>31</v>
      </c>
      <c r="B60" s="16" t="s">
        <v>175</v>
      </c>
      <c r="C60" s="15" t="s">
        <v>39</v>
      </c>
      <c r="D60" s="15" t="s">
        <v>176</v>
      </c>
      <c r="E60" s="38" t="s">
        <v>177</v>
      </c>
      <c r="F60" s="16" t="s">
        <v>54</v>
      </c>
      <c r="G60" s="17">
        <v>101.39</v>
      </c>
      <c r="H60" s="17">
        <v>39.33</v>
      </c>
      <c r="I60" s="17" t="s">
        <v>37</v>
      </c>
      <c r="J60" s="27">
        <v>49.16</v>
      </c>
      <c r="K60" s="17">
        <f>ROUND($G$60*$M$60,2)</f>
        <v>4984.33</v>
      </c>
      <c r="L60" s="18">
        <f>ROUND($K$60/$E$6,3)</f>
        <v>1.2999999999999999E-2</v>
      </c>
      <c r="M60" s="14">
        <f>ROUND($J$60,2)</f>
        <v>49.16</v>
      </c>
    </row>
    <row r="61" spans="1:13" ht="36" x14ac:dyDescent="0.25">
      <c r="A61" s="13" t="s">
        <v>31</v>
      </c>
      <c r="B61" s="16" t="s">
        <v>178</v>
      </c>
      <c r="C61" s="15" t="s">
        <v>39</v>
      </c>
      <c r="D61" s="15" t="s">
        <v>176</v>
      </c>
      <c r="E61" s="38" t="s">
        <v>179</v>
      </c>
      <c r="F61" s="16" t="s">
        <v>54</v>
      </c>
      <c r="G61" s="17">
        <v>22.72</v>
      </c>
      <c r="H61" s="17">
        <v>39.33</v>
      </c>
      <c r="I61" s="17" t="s">
        <v>37</v>
      </c>
      <c r="J61" s="27">
        <v>49.16</v>
      </c>
      <c r="K61" s="17">
        <f>ROUND($G$61*$M$61,2)</f>
        <v>1116.92</v>
      </c>
      <c r="L61" s="18">
        <f>ROUND($K$61/$E$6,3)</f>
        <v>3.0000000000000001E-3</v>
      </c>
      <c r="M61" s="14">
        <f>ROUND($J$61,2)</f>
        <v>49.16</v>
      </c>
    </row>
    <row r="62" spans="1:13" ht="36" x14ac:dyDescent="0.25">
      <c r="A62" s="13" t="s">
        <v>31</v>
      </c>
      <c r="B62" s="16" t="s">
        <v>180</v>
      </c>
      <c r="C62" s="15" t="s">
        <v>39</v>
      </c>
      <c r="D62" s="15" t="s">
        <v>172</v>
      </c>
      <c r="E62" s="38" t="s">
        <v>173</v>
      </c>
      <c r="F62" s="16" t="s">
        <v>54</v>
      </c>
      <c r="G62" s="17">
        <v>28.8</v>
      </c>
      <c r="H62" s="17">
        <v>5.34</v>
      </c>
      <c r="I62" s="17"/>
      <c r="J62" s="27">
        <v>5.34</v>
      </c>
      <c r="K62" s="17">
        <f>ROUND($G$62*$M$62,2)</f>
        <v>153.79</v>
      </c>
      <c r="L62" s="18">
        <f>ROUND($K$62/$E$6,3)</f>
        <v>0</v>
      </c>
      <c r="M62" s="14">
        <f>ROUND($J$62,2)</f>
        <v>5.34</v>
      </c>
    </row>
    <row r="63" spans="1:13" ht="36" x14ac:dyDescent="0.25">
      <c r="A63" s="13" t="s">
        <v>31</v>
      </c>
      <c r="B63" s="16" t="s">
        <v>181</v>
      </c>
      <c r="C63" s="15" t="s">
        <v>39</v>
      </c>
      <c r="D63" s="15" t="s">
        <v>176</v>
      </c>
      <c r="E63" s="38" t="s">
        <v>179</v>
      </c>
      <c r="F63" s="16" t="s">
        <v>54</v>
      </c>
      <c r="G63" s="17">
        <v>28.8</v>
      </c>
      <c r="H63" s="17">
        <v>39.33</v>
      </c>
      <c r="I63" s="17"/>
      <c r="J63" s="27">
        <v>39.33</v>
      </c>
      <c r="K63" s="17">
        <f>ROUND($G$63*$M$63,2)</f>
        <v>1132.7</v>
      </c>
      <c r="L63" s="18">
        <f>ROUND($K$63/$E$6,3)</f>
        <v>3.0000000000000001E-3</v>
      </c>
      <c r="M63" s="14">
        <f>ROUND($J$63,2)</f>
        <v>39.33</v>
      </c>
    </row>
    <row r="64" spans="1:13" ht="36" x14ac:dyDescent="0.25">
      <c r="A64" s="13" t="s">
        <v>31</v>
      </c>
      <c r="B64" s="16" t="s">
        <v>182</v>
      </c>
      <c r="C64" s="15" t="s">
        <v>39</v>
      </c>
      <c r="D64" s="15" t="s">
        <v>183</v>
      </c>
      <c r="E64" s="38" t="s">
        <v>184</v>
      </c>
      <c r="F64" s="16" t="s">
        <v>54</v>
      </c>
      <c r="G64" s="17">
        <v>81.040000000000006</v>
      </c>
      <c r="H64" s="17">
        <v>75.42</v>
      </c>
      <c r="I64" s="17" t="s">
        <v>37</v>
      </c>
      <c r="J64" s="27">
        <v>94.28</v>
      </c>
      <c r="K64" s="17">
        <f>ROUND($G$64*$M$64,2)</f>
        <v>7640.45</v>
      </c>
      <c r="L64" s="18">
        <f>ROUND($K$64/$E$6,3)</f>
        <v>0.02</v>
      </c>
      <c r="M64" s="14">
        <f>ROUND($J$64,2)</f>
        <v>94.28</v>
      </c>
    </row>
    <row r="65" spans="1:13" ht="36" x14ac:dyDescent="0.25">
      <c r="A65" s="13" t="s">
        <v>31</v>
      </c>
      <c r="B65" s="16" t="s">
        <v>185</v>
      </c>
      <c r="C65" s="15" t="s">
        <v>125</v>
      </c>
      <c r="D65" s="15" t="s">
        <v>186</v>
      </c>
      <c r="E65" s="38" t="s">
        <v>187</v>
      </c>
      <c r="F65" s="16" t="s">
        <v>54</v>
      </c>
      <c r="G65" s="17">
        <v>50</v>
      </c>
      <c r="H65" s="17">
        <v>61.59</v>
      </c>
      <c r="I65" s="17" t="s">
        <v>37</v>
      </c>
      <c r="J65" s="27">
        <v>76.989999999999995</v>
      </c>
      <c r="K65" s="17">
        <f>ROUND($G$65*$M$65,2)</f>
        <v>3849.5</v>
      </c>
      <c r="L65" s="18">
        <f>ROUND($K$65/$E$6,3)</f>
        <v>0.01</v>
      </c>
      <c r="M65" s="14">
        <f>ROUND($J$65,2)</f>
        <v>76.989999999999995</v>
      </c>
    </row>
    <row r="66" spans="1:13" ht="16.5" x14ac:dyDescent="0.25">
      <c r="A66" s="13" t="s">
        <v>24</v>
      </c>
      <c r="B66" s="28" t="s">
        <v>188</v>
      </c>
      <c r="C66" s="29"/>
      <c r="D66" s="29" t="s">
        <v>26</v>
      </c>
      <c r="E66" s="39" t="s">
        <v>189</v>
      </c>
      <c r="F66" s="28"/>
      <c r="G66" s="30"/>
      <c r="H66" s="30"/>
      <c r="I66" s="30"/>
      <c r="J66" s="30"/>
      <c r="K66" s="30">
        <f>+$K$75+$K$73+$K$72+$K$70+$K$69+$K$68</f>
        <v>21239.29</v>
      </c>
      <c r="L66" s="31">
        <f>ROUND($K$66/$E$6,3)</f>
        <v>5.5E-2</v>
      </c>
      <c r="M66" s="14">
        <v>0</v>
      </c>
    </row>
    <row r="67" spans="1:13" x14ac:dyDescent="0.25">
      <c r="A67" s="13" t="s">
        <v>28</v>
      </c>
      <c r="B67" s="23" t="s">
        <v>190</v>
      </c>
      <c r="C67" s="24"/>
      <c r="D67" s="24" t="s">
        <v>26</v>
      </c>
      <c r="E67" s="37" t="s">
        <v>191</v>
      </c>
      <c r="F67" s="23"/>
      <c r="G67" s="25"/>
      <c r="H67" s="25"/>
      <c r="I67" s="25"/>
      <c r="J67" s="25"/>
      <c r="K67" s="25">
        <f>+$K$70+$K$69+$K$68</f>
        <v>11980.49</v>
      </c>
      <c r="L67" s="26">
        <f>ROUND($K$67/$E$6,3)</f>
        <v>3.1E-2</v>
      </c>
      <c r="M67" s="14">
        <v>0</v>
      </c>
    </row>
    <row r="68" spans="1:13" ht="48" x14ac:dyDescent="0.25">
      <c r="A68" s="13" t="s">
        <v>31</v>
      </c>
      <c r="B68" s="16" t="s">
        <v>192</v>
      </c>
      <c r="C68" s="15" t="s">
        <v>39</v>
      </c>
      <c r="D68" s="15" t="s">
        <v>193</v>
      </c>
      <c r="E68" s="38" t="s">
        <v>194</v>
      </c>
      <c r="F68" s="16" t="s">
        <v>54</v>
      </c>
      <c r="G68" s="17">
        <v>108.84</v>
      </c>
      <c r="H68" s="17">
        <v>35.4</v>
      </c>
      <c r="I68" s="17" t="s">
        <v>37</v>
      </c>
      <c r="J68" s="27">
        <v>44.25</v>
      </c>
      <c r="K68" s="17">
        <f>ROUND($G$68*$M$68,2)</f>
        <v>4816.17</v>
      </c>
      <c r="L68" s="18">
        <f>ROUND($K$68/$E$6,3)</f>
        <v>1.2E-2</v>
      </c>
      <c r="M68" s="14">
        <f>ROUND($J$68,2)</f>
        <v>44.25</v>
      </c>
    </row>
    <row r="69" spans="1:13" ht="36" x14ac:dyDescent="0.25">
      <c r="A69" s="13" t="s">
        <v>31</v>
      </c>
      <c r="B69" s="16" t="s">
        <v>195</v>
      </c>
      <c r="C69" s="15" t="s">
        <v>39</v>
      </c>
      <c r="D69" s="15" t="s">
        <v>196</v>
      </c>
      <c r="E69" s="38" t="s">
        <v>197</v>
      </c>
      <c r="F69" s="16" t="s">
        <v>54</v>
      </c>
      <c r="G69" s="17">
        <v>108.84</v>
      </c>
      <c r="H69" s="17">
        <v>43.41</v>
      </c>
      <c r="I69" s="17" t="s">
        <v>37</v>
      </c>
      <c r="J69" s="27">
        <v>54.26</v>
      </c>
      <c r="K69" s="17">
        <f>ROUND($G$69*$M$69,2)</f>
        <v>5905.66</v>
      </c>
      <c r="L69" s="18">
        <f>ROUND($K$69/$E$6,3)</f>
        <v>1.4999999999999999E-2</v>
      </c>
      <c r="M69" s="14">
        <f>ROUND($J$69,2)</f>
        <v>54.26</v>
      </c>
    </row>
    <row r="70" spans="1:13" ht="24" x14ac:dyDescent="0.25">
      <c r="A70" s="13" t="s">
        <v>31</v>
      </c>
      <c r="B70" s="16" t="s">
        <v>198</v>
      </c>
      <c r="C70" s="15" t="s">
        <v>39</v>
      </c>
      <c r="D70" s="15" t="s">
        <v>199</v>
      </c>
      <c r="E70" s="38" t="s">
        <v>200</v>
      </c>
      <c r="F70" s="16" t="s">
        <v>42</v>
      </c>
      <c r="G70" s="17">
        <v>135.34</v>
      </c>
      <c r="H70" s="17">
        <v>7.44</v>
      </c>
      <c r="I70" s="17" t="s">
        <v>37</v>
      </c>
      <c r="J70" s="27">
        <v>9.3000000000000007</v>
      </c>
      <c r="K70" s="17">
        <f>ROUND($G$70*$M$70,2)</f>
        <v>1258.6600000000001</v>
      </c>
      <c r="L70" s="18">
        <f>ROUND($K$70/$E$6,3)</f>
        <v>3.0000000000000001E-3</v>
      </c>
      <c r="M70" s="14">
        <f>ROUND($J$70,2)</f>
        <v>9.3000000000000007</v>
      </c>
    </row>
    <row r="71" spans="1:13" x14ac:dyDescent="0.25">
      <c r="A71" s="13" t="s">
        <v>28</v>
      </c>
      <c r="B71" s="23" t="s">
        <v>201</v>
      </c>
      <c r="C71" s="24"/>
      <c r="D71" s="24" t="s">
        <v>26</v>
      </c>
      <c r="E71" s="37" t="s">
        <v>202</v>
      </c>
      <c r="F71" s="23"/>
      <c r="G71" s="25"/>
      <c r="H71" s="25"/>
      <c r="I71" s="25"/>
      <c r="J71" s="25"/>
      <c r="K71" s="25">
        <f>+$K$73+$K$72</f>
        <v>5787.6</v>
      </c>
      <c r="L71" s="26">
        <f>ROUND($K$71/$E$6,3)</f>
        <v>1.4999999999999999E-2</v>
      </c>
      <c r="M71" s="14">
        <v>0</v>
      </c>
    </row>
    <row r="72" spans="1:13" ht="36" x14ac:dyDescent="0.25">
      <c r="A72" s="13" t="s">
        <v>31</v>
      </c>
      <c r="B72" s="16" t="s">
        <v>203</v>
      </c>
      <c r="C72" s="15" t="s">
        <v>39</v>
      </c>
      <c r="D72" s="15" t="s">
        <v>204</v>
      </c>
      <c r="E72" s="38" t="s">
        <v>205</v>
      </c>
      <c r="F72" s="16" t="s">
        <v>54</v>
      </c>
      <c r="G72" s="17">
        <v>52.95</v>
      </c>
      <c r="H72" s="17">
        <v>74.790000000000006</v>
      </c>
      <c r="I72" s="17" t="s">
        <v>37</v>
      </c>
      <c r="J72" s="27">
        <v>93.49</v>
      </c>
      <c r="K72" s="17">
        <f>ROUND($G$72*$M$72,2)</f>
        <v>4950.3</v>
      </c>
      <c r="L72" s="18">
        <f>ROUND($K$72/$E$6,3)</f>
        <v>1.2999999999999999E-2</v>
      </c>
      <c r="M72" s="14">
        <f>ROUND($J$72,2)</f>
        <v>93.49</v>
      </c>
    </row>
    <row r="73" spans="1:13" ht="36" x14ac:dyDescent="0.25">
      <c r="A73" s="13" t="s">
        <v>31</v>
      </c>
      <c r="B73" s="16" t="s">
        <v>206</v>
      </c>
      <c r="C73" s="15" t="s">
        <v>39</v>
      </c>
      <c r="D73" s="15" t="s">
        <v>207</v>
      </c>
      <c r="E73" s="38" t="s">
        <v>208</v>
      </c>
      <c r="F73" s="16" t="s">
        <v>54</v>
      </c>
      <c r="G73" s="17">
        <v>8.18</v>
      </c>
      <c r="H73" s="17">
        <v>81.89</v>
      </c>
      <c r="I73" s="17" t="s">
        <v>37</v>
      </c>
      <c r="J73" s="27">
        <v>102.36</v>
      </c>
      <c r="K73" s="17">
        <f>ROUND($G$73*$M$73,2)</f>
        <v>837.3</v>
      </c>
      <c r="L73" s="18">
        <f>ROUND($K$73/$E$6,3)</f>
        <v>2E-3</v>
      </c>
      <c r="M73" s="14">
        <f>ROUND($J$73,2)</f>
        <v>102.36</v>
      </c>
    </row>
    <row r="74" spans="1:13" x14ac:dyDescent="0.25">
      <c r="A74" s="13" t="s">
        <v>28</v>
      </c>
      <c r="B74" s="23" t="s">
        <v>209</v>
      </c>
      <c r="C74" s="24"/>
      <c r="D74" s="24" t="s">
        <v>26</v>
      </c>
      <c r="E74" s="37" t="s">
        <v>210</v>
      </c>
      <c r="F74" s="23"/>
      <c r="G74" s="25"/>
      <c r="H74" s="25"/>
      <c r="I74" s="25"/>
      <c r="J74" s="25"/>
      <c r="K74" s="25">
        <f>+$K$75</f>
        <v>3471.2</v>
      </c>
      <c r="L74" s="26">
        <f>ROUND($K$74/$E$6,3)</f>
        <v>8.9999999999999993E-3</v>
      </c>
      <c r="M74" s="14">
        <v>0</v>
      </c>
    </row>
    <row r="75" spans="1:13" ht="24" x14ac:dyDescent="0.25">
      <c r="A75" s="13" t="s">
        <v>31</v>
      </c>
      <c r="B75" s="16" t="s">
        <v>211</v>
      </c>
      <c r="C75" s="15" t="s">
        <v>39</v>
      </c>
      <c r="D75" s="15" t="s">
        <v>212</v>
      </c>
      <c r="E75" s="38" t="s">
        <v>213</v>
      </c>
      <c r="F75" s="16" t="s">
        <v>42</v>
      </c>
      <c r="G75" s="17">
        <v>26.72</v>
      </c>
      <c r="H75" s="17">
        <v>103.93</v>
      </c>
      <c r="I75" s="17" t="s">
        <v>37</v>
      </c>
      <c r="J75" s="27">
        <v>129.91</v>
      </c>
      <c r="K75" s="17">
        <f>ROUND($G$75*$M$75,2)</f>
        <v>3471.2</v>
      </c>
      <c r="L75" s="18">
        <f>ROUND($K$75/$E$6,3)</f>
        <v>8.9999999999999993E-3</v>
      </c>
      <c r="M75" s="14">
        <f>ROUND($J$75,2)</f>
        <v>129.91</v>
      </c>
    </row>
    <row r="76" spans="1:13" ht="16.5" x14ac:dyDescent="0.25">
      <c r="A76" s="13" t="s">
        <v>24</v>
      </c>
      <c r="B76" s="28" t="s">
        <v>214</v>
      </c>
      <c r="C76" s="29"/>
      <c r="D76" s="29" t="s">
        <v>26</v>
      </c>
      <c r="E76" s="39" t="s">
        <v>215</v>
      </c>
      <c r="F76" s="28"/>
      <c r="G76" s="30"/>
      <c r="H76" s="30"/>
      <c r="I76" s="30"/>
      <c r="J76" s="30"/>
      <c r="K76" s="30">
        <f>+$K$85+$K$84+$K$82+$K$81+$K$80+$K$79+$K$78</f>
        <v>83386.87</v>
      </c>
      <c r="L76" s="31">
        <f>ROUND($K$76/$E$6,3)</f>
        <v>0.215</v>
      </c>
      <c r="M76" s="14">
        <v>0</v>
      </c>
    </row>
    <row r="77" spans="1:13" x14ac:dyDescent="0.25">
      <c r="A77" s="13" t="s">
        <v>28</v>
      </c>
      <c r="B77" s="23" t="s">
        <v>216</v>
      </c>
      <c r="C77" s="24"/>
      <c r="D77" s="24" t="s">
        <v>26</v>
      </c>
      <c r="E77" s="37" t="s">
        <v>215</v>
      </c>
      <c r="F77" s="23"/>
      <c r="G77" s="25"/>
      <c r="H77" s="25"/>
      <c r="I77" s="25"/>
      <c r="J77" s="25"/>
      <c r="K77" s="25">
        <f>+$K$82+$K$81+$K$80+$K$79+$K$78</f>
        <v>70195.679999999993</v>
      </c>
      <c r="L77" s="26">
        <f>ROUND($K$77/$E$6,3)</f>
        <v>0.18099999999999999</v>
      </c>
      <c r="M77" s="14">
        <v>0</v>
      </c>
    </row>
    <row r="78" spans="1:13" ht="36" x14ac:dyDescent="0.25">
      <c r="A78" s="13" t="s">
        <v>31</v>
      </c>
      <c r="B78" s="16" t="s">
        <v>217</v>
      </c>
      <c r="C78" s="15" t="s">
        <v>39</v>
      </c>
      <c r="D78" s="15" t="s">
        <v>218</v>
      </c>
      <c r="E78" s="38" t="s">
        <v>219</v>
      </c>
      <c r="F78" s="16" t="s">
        <v>17</v>
      </c>
      <c r="G78" s="17">
        <v>40</v>
      </c>
      <c r="H78" s="17">
        <v>1018.94</v>
      </c>
      <c r="I78" s="17" t="s">
        <v>37</v>
      </c>
      <c r="J78" s="27">
        <v>1273.68</v>
      </c>
      <c r="K78" s="17">
        <f>ROUND($G$78*$M$78,2)</f>
        <v>50947.199999999997</v>
      </c>
      <c r="L78" s="18">
        <f>ROUND($K$78/$E$6,3)</f>
        <v>0.13200000000000001</v>
      </c>
      <c r="M78" s="14">
        <f>ROUND($J$78,2)</f>
        <v>1273.68</v>
      </c>
    </row>
    <row r="79" spans="1:13" ht="24" x14ac:dyDescent="0.25">
      <c r="A79" s="13" t="s">
        <v>31</v>
      </c>
      <c r="B79" s="16" t="s">
        <v>220</v>
      </c>
      <c r="C79" s="15" t="s">
        <v>39</v>
      </c>
      <c r="D79" s="15" t="s">
        <v>221</v>
      </c>
      <c r="E79" s="38" t="s">
        <v>222</v>
      </c>
      <c r="F79" s="16" t="s">
        <v>54</v>
      </c>
      <c r="G79" s="17">
        <v>51.74</v>
      </c>
      <c r="H79" s="17">
        <v>188.53</v>
      </c>
      <c r="I79" s="17" t="s">
        <v>37</v>
      </c>
      <c r="J79" s="27">
        <v>235.66</v>
      </c>
      <c r="K79" s="17">
        <f>ROUND($G$79*$M$79,2)</f>
        <v>12193.05</v>
      </c>
      <c r="L79" s="18">
        <f>ROUND($K$79/$E$6,3)</f>
        <v>3.2000000000000001E-2</v>
      </c>
      <c r="M79" s="14">
        <f>ROUND($J$79,2)</f>
        <v>235.66</v>
      </c>
    </row>
    <row r="80" spans="1:13" ht="48" x14ac:dyDescent="0.25">
      <c r="A80" s="13" t="s">
        <v>31</v>
      </c>
      <c r="B80" s="16" t="s">
        <v>223</v>
      </c>
      <c r="C80" s="15" t="s">
        <v>39</v>
      </c>
      <c r="D80" s="15" t="s">
        <v>224</v>
      </c>
      <c r="E80" s="38" t="s">
        <v>225</v>
      </c>
      <c r="F80" s="16" t="s">
        <v>54</v>
      </c>
      <c r="G80" s="17">
        <v>51.74</v>
      </c>
      <c r="H80" s="17">
        <v>63.35</v>
      </c>
      <c r="I80" s="17" t="s">
        <v>37</v>
      </c>
      <c r="J80" s="27">
        <v>79.19</v>
      </c>
      <c r="K80" s="17">
        <f>ROUND($G$80*$M$80,2)</f>
        <v>4097.29</v>
      </c>
      <c r="L80" s="18">
        <f>ROUND($K$80/$E$6,3)</f>
        <v>1.0999999999999999E-2</v>
      </c>
      <c r="M80" s="14">
        <f>ROUND($J$80,2)</f>
        <v>79.19</v>
      </c>
    </row>
    <row r="81" spans="1:13" ht="24" x14ac:dyDescent="0.25">
      <c r="A81" s="13" t="s">
        <v>31</v>
      </c>
      <c r="B81" s="16" t="s">
        <v>226</v>
      </c>
      <c r="C81" s="15" t="s">
        <v>39</v>
      </c>
      <c r="D81" s="15" t="s">
        <v>227</v>
      </c>
      <c r="E81" s="38" t="s">
        <v>228</v>
      </c>
      <c r="F81" s="16" t="s">
        <v>42</v>
      </c>
      <c r="G81" s="17">
        <v>9.4499999999999993</v>
      </c>
      <c r="H81" s="17">
        <v>75.14</v>
      </c>
      <c r="I81" s="17" t="s">
        <v>37</v>
      </c>
      <c r="J81" s="27">
        <v>93.93</v>
      </c>
      <c r="K81" s="17">
        <f>ROUND($G$81*$M$81,2)</f>
        <v>887.64</v>
      </c>
      <c r="L81" s="18">
        <f>ROUND($K$81/$E$6,3)</f>
        <v>2E-3</v>
      </c>
      <c r="M81" s="14">
        <f>ROUND($J$81,2)</f>
        <v>93.93</v>
      </c>
    </row>
    <row r="82" spans="1:13" ht="36" x14ac:dyDescent="0.25">
      <c r="A82" s="13" t="s">
        <v>31</v>
      </c>
      <c r="B82" s="16" t="s">
        <v>229</v>
      </c>
      <c r="C82" s="15" t="s">
        <v>39</v>
      </c>
      <c r="D82" s="15" t="s">
        <v>230</v>
      </c>
      <c r="E82" s="38" t="s">
        <v>231</v>
      </c>
      <c r="F82" s="16" t="s">
        <v>42</v>
      </c>
      <c r="G82" s="17">
        <v>18.899999999999999</v>
      </c>
      <c r="H82" s="17">
        <v>87.64</v>
      </c>
      <c r="I82" s="17" t="s">
        <v>37</v>
      </c>
      <c r="J82" s="27">
        <v>109.55</v>
      </c>
      <c r="K82" s="17">
        <f>ROUND($G$82*$M$82,2)</f>
        <v>2070.5</v>
      </c>
      <c r="L82" s="18">
        <f>ROUND($K$82/$E$6,3)</f>
        <v>5.0000000000000001E-3</v>
      </c>
      <c r="M82" s="14">
        <f>ROUND($J$82,2)</f>
        <v>109.55</v>
      </c>
    </row>
    <row r="83" spans="1:13" x14ac:dyDescent="0.25">
      <c r="A83" s="13" t="s">
        <v>28</v>
      </c>
      <c r="B83" s="23" t="s">
        <v>232</v>
      </c>
      <c r="C83" s="24"/>
      <c r="D83" s="24" t="s">
        <v>26</v>
      </c>
      <c r="E83" s="37" t="s">
        <v>233</v>
      </c>
      <c r="F83" s="23"/>
      <c r="G83" s="25"/>
      <c r="H83" s="25"/>
      <c r="I83" s="25"/>
      <c r="J83" s="25"/>
      <c r="K83" s="25">
        <f>+$K$85+$K$84</f>
        <v>13191.189999999999</v>
      </c>
      <c r="L83" s="26">
        <f>ROUND($K$83/$E$6,3)</f>
        <v>3.4000000000000002E-2</v>
      </c>
      <c r="M83" s="14">
        <v>0</v>
      </c>
    </row>
    <row r="84" spans="1:13" ht="36" x14ac:dyDescent="0.25">
      <c r="A84" s="13" t="s">
        <v>31</v>
      </c>
      <c r="B84" s="16" t="s">
        <v>234</v>
      </c>
      <c r="C84" s="15" t="s">
        <v>39</v>
      </c>
      <c r="D84" s="15" t="s">
        <v>235</v>
      </c>
      <c r="E84" s="38" t="s">
        <v>236</v>
      </c>
      <c r="F84" s="16" t="s">
        <v>54</v>
      </c>
      <c r="G84" s="17">
        <v>110.21</v>
      </c>
      <c r="H84" s="17">
        <v>69.37</v>
      </c>
      <c r="I84" s="17" t="s">
        <v>37</v>
      </c>
      <c r="J84" s="27">
        <v>86.71</v>
      </c>
      <c r="K84" s="17">
        <f>ROUND($G$84*$M$84,2)</f>
        <v>9556.31</v>
      </c>
      <c r="L84" s="18">
        <f>ROUND($K$84/$E$6,3)</f>
        <v>2.5000000000000001E-2</v>
      </c>
      <c r="M84" s="14">
        <f>ROUND($J$84,2)</f>
        <v>86.71</v>
      </c>
    </row>
    <row r="85" spans="1:13" ht="36" x14ac:dyDescent="0.25">
      <c r="A85" s="13" t="s">
        <v>31</v>
      </c>
      <c r="B85" s="16" t="s">
        <v>237</v>
      </c>
      <c r="C85" s="15" t="s">
        <v>39</v>
      </c>
      <c r="D85" s="15" t="s">
        <v>235</v>
      </c>
      <c r="E85" s="38" t="s">
        <v>238</v>
      </c>
      <c r="F85" s="16" t="s">
        <v>54</v>
      </c>
      <c r="G85" s="17">
        <v>41.92</v>
      </c>
      <c r="H85" s="17">
        <v>69.37</v>
      </c>
      <c r="I85" s="17" t="s">
        <v>37</v>
      </c>
      <c r="J85" s="27">
        <v>86.71</v>
      </c>
      <c r="K85" s="17">
        <f>ROUND($G$85*$M$85,2)</f>
        <v>3634.88</v>
      </c>
      <c r="L85" s="18">
        <f>ROUND($K$85/$E$6,3)</f>
        <v>8.9999999999999993E-3</v>
      </c>
      <c r="M85" s="14">
        <f>ROUND($J$85,2)</f>
        <v>86.71</v>
      </c>
    </row>
    <row r="86" spans="1:13" ht="16.5" x14ac:dyDescent="0.25">
      <c r="A86" s="13" t="s">
        <v>24</v>
      </c>
      <c r="B86" s="28" t="s">
        <v>239</v>
      </c>
      <c r="C86" s="29"/>
      <c r="D86" s="29" t="s">
        <v>26</v>
      </c>
      <c r="E86" s="39" t="s">
        <v>240</v>
      </c>
      <c r="F86" s="28"/>
      <c r="G86" s="30"/>
      <c r="H86" s="30"/>
      <c r="I86" s="30"/>
      <c r="J86" s="30"/>
      <c r="K86" s="30">
        <f>+$K$98+$K$97+$K$96+$K$94+$K$93+$K$92+$K$91+$K$90+$K$89+$K$88</f>
        <v>16613.3</v>
      </c>
      <c r="L86" s="31">
        <f>ROUND($K$86/$E$6,3)</f>
        <v>4.2999999999999997E-2</v>
      </c>
      <c r="M86" s="14">
        <v>0</v>
      </c>
    </row>
    <row r="87" spans="1:13" x14ac:dyDescent="0.25">
      <c r="A87" s="13" t="s">
        <v>28</v>
      </c>
      <c r="B87" s="23" t="s">
        <v>241</v>
      </c>
      <c r="C87" s="24"/>
      <c r="D87" s="24" t="s">
        <v>26</v>
      </c>
      <c r="E87" s="37" t="s">
        <v>242</v>
      </c>
      <c r="F87" s="23"/>
      <c r="G87" s="25"/>
      <c r="H87" s="25"/>
      <c r="I87" s="25"/>
      <c r="J87" s="25"/>
      <c r="K87" s="25">
        <f>+$K$94+$K$93+$K$92+$K$91+$K$90+$K$89+$K$88</f>
        <v>12538.36</v>
      </c>
      <c r="L87" s="26">
        <f>ROUND($K$87/$E$6,3)</f>
        <v>3.2000000000000001E-2</v>
      </c>
      <c r="M87" s="14">
        <v>0</v>
      </c>
    </row>
    <row r="88" spans="1:13" ht="36" x14ac:dyDescent="0.25">
      <c r="A88" s="13" t="s">
        <v>31</v>
      </c>
      <c r="B88" s="16" t="s">
        <v>243</v>
      </c>
      <c r="C88" s="15" t="s">
        <v>39</v>
      </c>
      <c r="D88" s="15" t="s">
        <v>244</v>
      </c>
      <c r="E88" s="38" t="s">
        <v>245</v>
      </c>
      <c r="F88" s="16" t="s">
        <v>54</v>
      </c>
      <c r="G88" s="17">
        <v>435.13</v>
      </c>
      <c r="H88" s="17">
        <v>3.99</v>
      </c>
      <c r="I88" s="17" t="s">
        <v>37</v>
      </c>
      <c r="J88" s="27">
        <v>4.99</v>
      </c>
      <c r="K88" s="17">
        <f>ROUND($G$88*$M$88,2)</f>
        <v>2171.3000000000002</v>
      </c>
      <c r="L88" s="18">
        <f>ROUND($K$88/$E$6,3)</f>
        <v>6.0000000000000001E-3</v>
      </c>
      <c r="M88" s="14">
        <f>ROUND($J$88,2)</f>
        <v>4.99</v>
      </c>
    </row>
    <row r="89" spans="1:13" ht="24" x14ac:dyDescent="0.25">
      <c r="A89" s="13" t="s">
        <v>31</v>
      </c>
      <c r="B89" s="16" t="s">
        <v>246</v>
      </c>
      <c r="C89" s="15" t="s">
        <v>39</v>
      </c>
      <c r="D89" s="15" t="s">
        <v>247</v>
      </c>
      <c r="E89" s="38" t="s">
        <v>248</v>
      </c>
      <c r="F89" s="16" t="s">
        <v>54</v>
      </c>
      <c r="G89" s="17">
        <v>67.27</v>
      </c>
      <c r="H89" s="17">
        <v>13.36</v>
      </c>
      <c r="I89" s="17" t="s">
        <v>37</v>
      </c>
      <c r="J89" s="27">
        <v>16.7</v>
      </c>
      <c r="K89" s="17">
        <f>ROUND($G$89*$M$89,2)</f>
        <v>1123.4100000000001</v>
      </c>
      <c r="L89" s="18">
        <f>ROUND($K$89/$E$6,3)</f>
        <v>3.0000000000000001E-3</v>
      </c>
      <c r="M89" s="14">
        <f>ROUND($J$89,2)</f>
        <v>16.7</v>
      </c>
    </row>
    <row r="90" spans="1:13" ht="24" x14ac:dyDescent="0.25">
      <c r="A90" s="13" t="s">
        <v>31</v>
      </c>
      <c r="B90" s="16" t="s">
        <v>249</v>
      </c>
      <c r="C90" s="15" t="s">
        <v>39</v>
      </c>
      <c r="D90" s="15" t="s">
        <v>250</v>
      </c>
      <c r="E90" s="38" t="s">
        <v>251</v>
      </c>
      <c r="F90" s="16" t="s">
        <v>54</v>
      </c>
      <c r="G90" s="17">
        <v>307.63</v>
      </c>
      <c r="H90" s="17">
        <v>12.78</v>
      </c>
      <c r="I90" s="17" t="s">
        <v>37</v>
      </c>
      <c r="J90" s="27">
        <v>15.98</v>
      </c>
      <c r="K90" s="17">
        <f>ROUND($G$90*$M$90,2)</f>
        <v>4915.93</v>
      </c>
      <c r="L90" s="18">
        <f>ROUND($K$90/$E$6,3)</f>
        <v>1.2999999999999999E-2</v>
      </c>
      <c r="M90" s="14">
        <f>ROUND($J$90,2)</f>
        <v>15.98</v>
      </c>
    </row>
    <row r="91" spans="1:13" ht="24" x14ac:dyDescent="0.25">
      <c r="A91" s="13" t="s">
        <v>31</v>
      </c>
      <c r="B91" s="16" t="s">
        <v>252</v>
      </c>
      <c r="C91" s="15" t="s">
        <v>125</v>
      </c>
      <c r="D91" s="15" t="s">
        <v>253</v>
      </c>
      <c r="E91" s="38" t="s">
        <v>254</v>
      </c>
      <c r="F91" s="16" t="s">
        <v>54</v>
      </c>
      <c r="G91" s="17">
        <v>127.5</v>
      </c>
      <c r="H91" s="17">
        <v>24.43</v>
      </c>
      <c r="I91" s="17" t="s">
        <v>37</v>
      </c>
      <c r="J91" s="27">
        <v>30.54</v>
      </c>
      <c r="K91" s="17">
        <f>ROUND($G$91*$M$91,2)</f>
        <v>3893.85</v>
      </c>
      <c r="L91" s="18">
        <f>ROUND($K$91/$E$6,3)</f>
        <v>0.01</v>
      </c>
      <c r="M91" s="14">
        <f>ROUND($J$91,2)</f>
        <v>30.54</v>
      </c>
    </row>
    <row r="92" spans="1:13" ht="36" x14ac:dyDescent="0.25">
      <c r="A92" s="13" t="s">
        <v>31</v>
      </c>
      <c r="B92" s="16" t="s">
        <v>255</v>
      </c>
      <c r="C92" s="15" t="s">
        <v>39</v>
      </c>
      <c r="D92" s="15" t="s">
        <v>244</v>
      </c>
      <c r="E92" s="38" t="s">
        <v>256</v>
      </c>
      <c r="F92" s="16" t="s">
        <v>54</v>
      </c>
      <c r="G92" s="17">
        <v>14.4</v>
      </c>
      <c r="H92" s="17">
        <v>3.99</v>
      </c>
      <c r="I92" s="17"/>
      <c r="J92" s="27">
        <v>3.99</v>
      </c>
      <c r="K92" s="17">
        <f>ROUND($G$92*$M$92,2)</f>
        <v>57.46</v>
      </c>
      <c r="L92" s="18">
        <f>ROUND($K$92/$E$6,3)</f>
        <v>0</v>
      </c>
      <c r="M92" s="14">
        <f>ROUND($J$92,2)</f>
        <v>3.99</v>
      </c>
    </row>
    <row r="93" spans="1:13" ht="24" x14ac:dyDescent="0.25">
      <c r="A93" s="13" t="s">
        <v>31</v>
      </c>
      <c r="B93" s="16" t="s">
        <v>257</v>
      </c>
      <c r="C93" s="15" t="s">
        <v>39</v>
      </c>
      <c r="D93" s="15" t="s">
        <v>247</v>
      </c>
      <c r="E93" s="38" t="s">
        <v>248</v>
      </c>
      <c r="F93" s="16" t="s">
        <v>54</v>
      </c>
      <c r="G93" s="17">
        <v>14.4</v>
      </c>
      <c r="H93" s="17">
        <v>13.36</v>
      </c>
      <c r="I93" s="17"/>
      <c r="J93" s="27">
        <v>13.36</v>
      </c>
      <c r="K93" s="17">
        <f>ROUND($G$93*$M$93,2)</f>
        <v>192.38</v>
      </c>
      <c r="L93" s="18">
        <f>ROUND($K$93/$E$6,3)</f>
        <v>0</v>
      </c>
      <c r="M93" s="14">
        <f>ROUND($J$93,2)</f>
        <v>13.36</v>
      </c>
    </row>
    <row r="94" spans="1:13" ht="24" x14ac:dyDescent="0.25">
      <c r="A94" s="13" t="s">
        <v>31</v>
      </c>
      <c r="B94" s="16" t="s">
        <v>258</v>
      </c>
      <c r="C94" s="15" t="s">
        <v>39</v>
      </c>
      <c r="D94" s="15" t="s">
        <v>250</v>
      </c>
      <c r="E94" s="38" t="s">
        <v>251</v>
      </c>
      <c r="F94" s="16" t="s">
        <v>54</v>
      </c>
      <c r="G94" s="17">
        <v>14.4</v>
      </c>
      <c r="H94" s="17">
        <v>12.78</v>
      </c>
      <c r="I94" s="17"/>
      <c r="J94" s="27">
        <v>12.78</v>
      </c>
      <c r="K94" s="17">
        <f>ROUND($G$94*$M$94,2)</f>
        <v>184.03</v>
      </c>
      <c r="L94" s="18">
        <f>ROUND($K$94/$E$6,3)</f>
        <v>0</v>
      </c>
      <c r="M94" s="14">
        <f>ROUND($J$94,2)</f>
        <v>12.78</v>
      </c>
    </row>
    <row r="95" spans="1:13" x14ac:dyDescent="0.25">
      <c r="A95" s="13" t="s">
        <v>28</v>
      </c>
      <c r="B95" s="23" t="s">
        <v>259</v>
      </c>
      <c r="C95" s="24"/>
      <c r="D95" s="24" t="s">
        <v>26</v>
      </c>
      <c r="E95" s="37" t="s">
        <v>260</v>
      </c>
      <c r="F95" s="23"/>
      <c r="G95" s="25"/>
      <c r="H95" s="25"/>
      <c r="I95" s="25"/>
      <c r="J95" s="25"/>
      <c r="K95" s="25">
        <f>+$K$98+$K$97+$K$96</f>
        <v>4074.9399999999996</v>
      </c>
      <c r="L95" s="26">
        <f>ROUND($K$95/$E$6,3)</f>
        <v>1.0999999999999999E-2</v>
      </c>
      <c r="M95" s="14">
        <v>0</v>
      </c>
    </row>
    <row r="96" spans="1:13" ht="36" x14ac:dyDescent="0.25">
      <c r="A96" s="13" t="s">
        <v>31</v>
      </c>
      <c r="B96" s="16" t="s">
        <v>261</v>
      </c>
      <c r="C96" s="15" t="s">
        <v>39</v>
      </c>
      <c r="D96" s="15" t="s">
        <v>244</v>
      </c>
      <c r="E96" s="38" t="s">
        <v>245</v>
      </c>
      <c r="F96" s="16" t="s">
        <v>54</v>
      </c>
      <c r="G96" s="17">
        <v>167.15</v>
      </c>
      <c r="H96" s="17">
        <v>3.99</v>
      </c>
      <c r="I96" s="17" t="s">
        <v>37</v>
      </c>
      <c r="J96" s="27">
        <v>4.99</v>
      </c>
      <c r="K96" s="17">
        <f>ROUND($G$96*$M$96,2)</f>
        <v>834.08</v>
      </c>
      <c r="L96" s="18">
        <f>ROUND($K$96/$E$6,3)</f>
        <v>2E-3</v>
      </c>
      <c r="M96" s="14">
        <f>ROUND($J$96,2)</f>
        <v>4.99</v>
      </c>
    </row>
    <row r="97" spans="1:13" ht="24" x14ac:dyDescent="0.25">
      <c r="A97" s="13" t="s">
        <v>31</v>
      </c>
      <c r="B97" s="16" t="s">
        <v>262</v>
      </c>
      <c r="C97" s="15" t="s">
        <v>39</v>
      </c>
      <c r="D97" s="15" t="s">
        <v>247</v>
      </c>
      <c r="E97" s="38" t="s">
        <v>248</v>
      </c>
      <c r="F97" s="16" t="s">
        <v>54</v>
      </c>
      <c r="G97" s="17">
        <v>34.119999999999997</v>
      </c>
      <c r="H97" s="17">
        <v>13.36</v>
      </c>
      <c r="I97" s="17" t="s">
        <v>37</v>
      </c>
      <c r="J97" s="27">
        <v>16.7</v>
      </c>
      <c r="K97" s="17">
        <f>ROUND($G$97*$M$97,2)</f>
        <v>569.79999999999995</v>
      </c>
      <c r="L97" s="18">
        <f>ROUND($K$97/$E$6,3)</f>
        <v>1E-3</v>
      </c>
      <c r="M97" s="14">
        <f>ROUND($J$97,2)</f>
        <v>16.7</v>
      </c>
    </row>
    <row r="98" spans="1:13" ht="24" x14ac:dyDescent="0.25">
      <c r="A98" s="13" t="s">
        <v>31</v>
      </c>
      <c r="B98" s="16" t="s">
        <v>263</v>
      </c>
      <c r="C98" s="15" t="s">
        <v>39</v>
      </c>
      <c r="D98" s="15" t="s">
        <v>250</v>
      </c>
      <c r="E98" s="38" t="s">
        <v>251</v>
      </c>
      <c r="F98" s="16" t="s">
        <v>54</v>
      </c>
      <c r="G98" s="17">
        <v>167.15</v>
      </c>
      <c r="H98" s="17">
        <v>12.78</v>
      </c>
      <c r="I98" s="17" t="s">
        <v>37</v>
      </c>
      <c r="J98" s="27">
        <v>15.98</v>
      </c>
      <c r="K98" s="17">
        <f>ROUND($G$98*$M$98,2)</f>
        <v>2671.06</v>
      </c>
      <c r="L98" s="18">
        <f>ROUND($K$98/$E$6,3)</f>
        <v>7.0000000000000001E-3</v>
      </c>
      <c r="M98" s="14">
        <f>ROUND($J$98,2)</f>
        <v>15.98</v>
      </c>
    </row>
    <row r="99" spans="1:13" ht="16.5" x14ac:dyDescent="0.25">
      <c r="A99" s="13" t="s">
        <v>24</v>
      </c>
      <c r="B99" s="28" t="s">
        <v>264</v>
      </c>
      <c r="C99" s="29"/>
      <c r="D99" s="29" t="s">
        <v>26</v>
      </c>
      <c r="E99" s="39" t="s">
        <v>265</v>
      </c>
      <c r="F99" s="28"/>
      <c r="G99" s="30"/>
      <c r="H99" s="30"/>
      <c r="I99" s="30"/>
      <c r="J99" s="30"/>
      <c r="K99" s="30">
        <f>+$K$112+$K$111+$K$110+$K$109+$K$107+$K$106+$K$105+$K$104+$K$103+$K$102+$K$101</f>
        <v>49413.87</v>
      </c>
      <c r="L99" s="31">
        <f>ROUND($K$99/$E$6,3)</f>
        <v>0.128</v>
      </c>
      <c r="M99" s="14">
        <v>0</v>
      </c>
    </row>
    <row r="100" spans="1:13" x14ac:dyDescent="0.25">
      <c r="A100" s="13" t="s">
        <v>28</v>
      </c>
      <c r="B100" s="23" t="s">
        <v>266</v>
      </c>
      <c r="C100" s="24"/>
      <c r="D100" s="24" t="s">
        <v>26</v>
      </c>
      <c r="E100" s="37" t="s">
        <v>267</v>
      </c>
      <c r="F100" s="23"/>
      <c r="G100" s="25"/>
      <c r="H100" s="25"/>
      <c r="I100" s="25"/>
      <c r="J100" s="25"/>
      <c r="K100" s="25">
        <f>+$K$107+$K$106+$K$105+$K$104+$K$103+$K$102+$K$101</f>
        <v>27692.799999999996</v>
      </c>
      <c r="L100" s="26">
        <f>ROUND($K$100/$E$6,3)</f>
        <v>7.1999999999999995E-2</v>
      </c>
      <c r="M100" s="14">
        <v>0</v>
      </c>
    </row>
    <row r="101" spans="1:13" ht="48" x14ac:dyDescent="0.25">
      <c r="A101" s="13" t="s">
        <v>31</v>
      </c>
      <c r="B101" s="16" t="s">
        <v>268</v>
      </c>
      <c r="C101" s="15" t="s">
        <v>39</v>
      </c>
      <c r="D101" s="15" t="s">
        <v>269</v>
      </c>
      <c r="E101" s="38" t="s">
        <v>270</v>
      </c>
      <c r="F101" s="16" t="s">
        <v>17</v>
      </c>
      <c r="G101" s="17">
        <v>12</v>
      </c>
      <c r="H101" s="17">
        <v>710.51</v>
      </c>
      <c r="I101" s="17" t="s">
        <v>37</v>
      </c>
      <c r="J101" s="27">
        <v>888.14</v>
      </c>
      <c r="K101" s="17">
        <f>ROUND($G$101*$M$101,2)</f>
        <v>10657.68</v>
      </c>
      <c r="L101" s="18">
        <f>ROUND($K$101/$E$6,3)</f>
        <v>2.8000000000000001E-2</v>
      </c>
      <c r="M101" s="14">
        <f>ROUND($J$101,2)</f>
        <v>888.14</v>
      </c>
    </row>
    <row r="102" spans="1:13" ht="36" x14ac:dyDescent="0.25">
      <c r="A102" s="13" t="s">
        <v>31</v>
      </c>
      <c r="B102" s="16" t="s">
        <v>271</v>
      </c>
      <c r="C102" s="15" t="s">
        <v>125</v>
      </c>
      <c r="D102" s="15" t="s">
        <v>272</v>
      </c>
      <c r="E102" s="38" t="s">
        <v>273</v>
      </c>
      <c r="F102" s="16" t="s">
        <v>17</v>
      </c>
      <c r="G102" s="17">
        <v>2</v>
      </c>
      <c r="H102" s="17">
        <v>843.83</v>
      </c>
      <c r="I102" s="17" t="s">
        <v>37</v>
      </c>
      <c r="J102" s="27">
        <v>1054.79</v>
      </c>
      <c r="K102" s="17">
        <f>ROUND($G$102*$M$102,2)</f>
        <v>2109.58</v>
      </c>
      <c r="L102" s="18">
        <f>ROUND($K$102/$E$6,3)</f>
        <v>5.0000000000000001E-3</v>
      </c>
      <c r="M102" s="14">
        <f>ROUND($J$102,2)</f>
        <v>1054.79</v>
      </c>
    </row>
    <row r="103" spans="1:13" ht="36" x14ac:dyDescent="0.25">
      <c r="A103" s="13" t="s">
        <v>31</v>
      </c>
      <c r="B103" s="16" t="s">
        <v>274</v>
      </c>
      <c r="C103" s="15" t="s">
        <v>125</v>
      </c>
      <c r="D103" s="15" t="s">
        <v>275</v>
      </c>
      <c r="E103" s="38" t="s">
        <v>276</v>
      </c>
      <c r="F103" s="16" t="s">
        <v>17</v>
      </c>
      <c r="G103" s="17">
        <v>1</v>
      </c>
      <c r="H103" s="17">
        <v>1107.31</v>
      </c>
      <c r="I103" s="17" t="s">
        <v>37</v>
      </c>
      <c r="J103" s="27">
        <v>1384.14</v>
      </c>
      <c r="K103" s="17">
        <f>ROUND($G$103*$M$103,2)</f>
        <v>1384.14</v>
      </c>
      <c r="L103" s="18">
        <f>ROUND($K$103/$E$6,3)</f>
        <v>4.0000000000000001E-3</v>
      </c>
      <c r="M103" s="14">
        <f>ROUND($J$103,2)</f>
        <v>1384.14</v>
      </c>
    </row>
    <row r="104" spans="1:13" ht="24" x14ac:dyDescent="0.25">
      <c r="A104" s="13" t="s">
        <v>31</v>
      </c>
      <c r="B104" s="16" t="s">
        <v>277</v>
      </c>
      <c r="C104" s="15" t="s">
        <v>125</v>
      </c>
      <c r="D104" s="15" t="s">
        <v>278</v>
      </c>
      <c r="E104" s="38" t="s">
        <v>279</v>
      </c>
      <c r="F104" s="16" t="s">
        <v>17</v>
      </c>
      <c r="G104" s="17">
        <v>1</v>
      </c>
      <c r="H104" s="17">
        <v>4123.09</v>
      </c>
      <c r="I104" s="17" t="s">
        <v>37</v>
      </c>
      <c r="J104" s="27">
        <v>5153.8599999999997</v>
      </c>
      <c r="K104" s="17">
        <f>ROUND($G$104*$M$104,2)</f>
        <v>5153.8599999999997</v>
      </c>
      <c r="L104" s="18">
        <f>ROUND($K$104/$E$6,3)</f>
        <v>1.2999999999999999E-2</v>
      </c>
      <c r="M104" s="14">
        <f>ROUND($J$104,2)</f>
        <v>5153.8599999999997</v>
      </c>
    </row>
    <row r="105" spans="1:13" ht="36" x14ac:dyDescent="0.25">
      <c r="A105" s="13" t="s">
        <v>31</v>
      </c>
      <c r="B105" s="16" t="s">
        <v>280</v>
      </c>
      <c r="C105" s="15" t="s">
        <v>39</v>
      </c>
      <c r="D105" s="15" t="s">
        <v>281</v>
      </c>
      <c r="E105" s="38" t="s">
        <v>282</v>
      </c>
      <c r="F105" s="16" t="s">
        <v>17</v>
      </c>
      <c r="G105" s="17">
        <v>2</v>
      </c>
      <c r="H105" s="17">
        <v>617.88</v>
      </c>
      <c r="I105" s="17" t="s">
        <v>37</v>
      </c>
      <c r="J105" s="27">
        <v>772.35</v>
      </c>
      <c r="K105" s="17">
        <f>ROUND($G$105*$M$105,2)</f>
        <v>1544.7</v>
      </c>
      <c r="L105" s="18">
        <f>ROUND($K$105/$E$6,3)</f>
        <v>4.0000000000000001E-3</v>
      </c>
      <c r="M105" s="14">
        <f>ROUND($J$105,2)</f>
        <v>772.35</v>
      </c>
    </row>
    <row r="106" spans="1:13" x14ac:dyDescent="0.25">
      <c r="A106" s="13" t="s">
        <v>31</v>
      </c>
      <c r="B106" s="16" t="s">
        <v>283</v>
      </c>
      <c r="C106" s="15" t="s">
        <v>284</v>
      </c>
      <c r="D106" s="15" t="s">
        <v>278</v>
      </c>
      <c r="E106" s="38" t="s">
        <v>285</v>
      </c>
      <c r="F106" s="16" t="s">
        <v>17</v>
      </c>
      <c r="G106" s="17">
        <v>2</v>
      </c>
      <c r="H106" s="17">
        <v>3040.99</v>
      </c>
      <c r="I106" s="17"/>
      <c r="J106" s="27">
        <v>3040.99</v>
      </c>
      <c r="K106" s="17">
        <f>ROUND($G$106*$M$106,2)</f>
        <v>6081.98</v>
      </c>
      <c r="L106" s="18">
        <f>ROUND($K$106/$E$6,3)</f>
        <v>1.6E-2</v>
      </c>
      <c r="M106" s="14">
        <f>ROUND($J$106,2)</f>
        <v>3040.99</v>
      </c>
    </row>
    <row r="107" spans="1:13" ht="36" x14ac:dyDescent="0.25">
      <c r="A107" s="13" t="s">
        <v>31</v>
      </c>
      <c r="B107" s="16" t="s">
        <v>286</v>
      </c>
      <c r="C107" s="15" t="s">
        <v>39</v>
      </c>
      <c r="D107" s="15" t="s">
        <v>287</v>
      </c>
      <c r="E107" s="38" t="s">
        <v>288</v>
      </c>
      <c r="F107" s="16" t="s">
        <v>17</v>
      </c>
      <c r="G107" s="17">
        <v>2</v>
      </c>
      <c r="H107" s="17">
        <v>304.33999999999997</v>
      </c>
      <c r="I107" s="17" t="s">
        <v>37</v>
      </c>
      <c r="J107" s="27">
        <v>380.43</v>
      </c>
      <c r="K107" s="17">
        <f>ROUND($G$107*$M$107,2)</f>
        <v>760.86</v>
      </c>
      <c r="L107" s="18">
        <f>ROUND($K$107/$E$6,3)</f>
        <v>2E-3</v>
      </c>
      <c r="M107" s="14">
        <f>ROUND($J$107,2)</f>
        <v>380.43</v>
      </c>
    </row>
    <row r="108" spans="1:13" x14ac:dyDescent="0.25">
      <c r="A108" s="13" t="s">
        <v>28</v>
      </c>
      <c r="B108" s="23" t="s">
        <v>289</v>
      </c>
      <c r="C108" s="24"/>
      <c r="D108" s="24" t="s">
        <v>26</v>
      </c>
      <c r="E108" s="37" t="s">
        <v>290</v>
      </c>
      <c r="F108" s="23"/>
      <c r="G108" s="25"/>
      <c r="H108" s="25"/>
      <c r="I108" s="25"/>
      <c r="J108" s="25"/>
      <c r="K108" s="25">
        <f>+$K$112+$K$111+$K$110+$K$109</f>
        <v>21721.07</v>
      </c>
      <c r="L108" s="26">
        <f>ROUND($K$108/$E$6,3)</f>
        <v>5.6000000000000001E-2</v>
      </c>
      <c r="M108" s="14">
        <v>0</v>
      </c>
    </row>
    <row r="109" spans="1:13" ht="48" x14ac:dyDescent="0.25">
      <c r="A109" s="13" t="s">
        <v>31</v>
      </c>
      <c r="B109" s="16" t="s">
        <v>291</v>
      </c>
      <c r="C109" s="15" t="s">
        <v>125</v>
      </c>
      <c r="D109" s="15" t="s">
        <v>292</v>
      </c>
      <c r="E109" s="38" t="s">
        <v>293</v>
      </c>
      <c r="F109" s="16" t="s">
        <v>54</v>
      </c>
      <c r="G109" s="17">
        <v>11.87</v>
      </c>
      <c r="H109" s="17">
        <v>1059.17</v>
      </c>
      <c r="I109" s="17" t="s">
        <v>37</v>
      </c>
      <c r="J109" s="27">
        <v>1323.96</v>
      </c>
      <c r="K109" s="17">
        <f>ROUND($G$109*$M$109,2)</f>
        <v>15715.41</v>
      </c>
      <c r="L109" s="18">
        <f>ROUND($K$109/$E$6,3)</f>
        <v>4.1000000000000002E-2</v>
      </c>
      <c r="M109" s="14">
        <f>ROUND($J$109,2)</f>
        <v>1323.96</v>
      </c>
    </row>
    <row r="110" spans="1:13" ht="48" x14ac:dyDescent="0.25">
      <c r="A110" s="13" t="s">
        <v>31</v>
      </c>
      <c r="B110" s="16" t="s">
        <v>294</v>
      </c>
      <c r="C110" s="15" t="s">
        <v>125</v>
      </c>
      <c r="D110" s="15" t="s">
        <v>295</v>
      </c>
      <c r="E110" s="38" t="s">
        <v>296</v>
      </c>
      <c r="F110" s="16" t="s">
        <v>54</v>
      </c>
      <c r="G110" s="17">
        <v>1.75</v>
      </c>
      <c r="H110" s="17">
        <v>1121.7</v>
      </c>
      <c r="I110" s="17" t="s">
        <v>37</v>
      </c>
      <c r="J110" s="27">
        <v>1402.13</v>
      </c>
      <c r="K110" s="17">
        <f>ROUND($G$110*$M$110,2)</f>
        <v>2453.73</v>
      </c>
      <c r="L110" s="18">
        <f>ROUND($K$110/$E$6,3)</f>
        <v>6.0000000000000001E-3</v>
      </c>
      <c r="M110" s="14">
        <f>ROUND($J$110,2)</f>
        <v>1402.13</v>
      </c>
    </row>
    <row r="111" spans="1:13" ht="36" x14ac:dyDescent="0.25">
      <c r="A111" s="13" t="s">
        <v>31</v>
      </c>
      <c r="B111" s="16" t="s">
        <v>297</v>
      </c>
      <c r="C111" s="15" t="s">
        <v>125</v>
      </c>
      <c r="D111" s="15" t="s">
        <v>298</v>
      </c>
      <c r="E111" s="38" t="s">
        <v>299</v>
      </c>
      <c r="F111" s="16" t="s">
        <v>54</v>
      </c>
      <c r="G111" s="17">
        <v>1.68</v>
      </c>
      <c r="H111" s="17">
        <v>1330.82</v>
      </c>
      <c r="I111" s="17" t="s">
        <v>37</v>
      </c>
      <c r="J111" s="27">
        <v>1663.53</v>
      </c>
      <c r="K111" s="17">
        <f>ROUND($G$111*$M$111,2)</f>
        <v>2794.73</v>
      </c>
      <c r="L111" s="18">
        <f>ROUND($K$111/$E$6,3)</f>
        <v>7.0000000000000001E-3</v>
      </c>
      <c r="M111" s="14">
        <f>ROUND($J$111,2)</f>
        <v>1663.53</v>
      </c>
    </row>
    <row r="112" spans="1:13" ht="36" x14ac:dyDescent="0.25">
      <c r="A112" s="13" t="s">
        <v>31</v>
      </c>
      <c r="B112" s="16" t="s">
        <v>300</v>
      </c>
      <c r="C112" s="15" t="s">
        <v>39</v>
      </c>
      <c r="D112" s="15" t="s">
        <v>301</v>
      </c>
      <c r="E112" s="38" t="s">
        <v>302</v>
      </c>
      <c r="F112" s="16" t="s">
        <v>54</v>
      </c>
      <c r="G112" s="17">
        <v>0.8</v>
      </c>
      <c r="H112" s="17">
        <v>757.2</v>
      </c>
      <c r="I112" s="17" t="s">
        <v>37</v>
      </c>
      <c r="J112" s="27">
        <v>946.5</v>
      </c>
      <c r="K112" s="17">
        <f>ROUND($G$112*$M$112,2)</f>
        <v>757.2</v>
      </c>
      <c r="L112" s="18">
        <f>ROUND($K$112/$E$6,3)</f>
        <v>2E-3</v>
      </c>
      <c r="M112" s="14">
        <f>ROUND($J$112,2)</f>
        <v>946.5</v>
      </c>
    </row>
    <row r="113" spans="1:13" ht="16.5" x14ac:dyDescent="0.25">
      <c r="A113" s="13" t="s">
        <v>24</v>
      </c>
      <c r="B113" s="28" t="s">
        <v>292</v>
      </c>
      <c r="C113" s="29"/>
      <c r="D113" s="29" t="s">
        <v>26</v>
      </c>
      <c r="E113" s="39" t="s">
        <v>303</v>
      </c>
      <c r="F113" s="28"/>
      <c r="G113" s="30"/>
      <c r="H113" s="30"/>
      <c r="I113" s="30"/>
      <c r="J113" s="30"/>
      <c r="K113" s="30">
        <f>+$K$137+$K$136+$K$135+$K$134+$K$132+$K$131+$K$130+$K$129+$K$128+$K$127+$K$125+$K$124+$K$123+$K$122+$K$121+$K$120+$K$119+$K$118+$K$117+$K$115</f>
        <v>17422.78</v>
      </c>
      <c r="L113" s="31">
        <f>ROUND($K$113/$E$6,3)</f>
        <v>4.4999999999999998E-2</v>
      </c>
      <c r="M113" s="14">
        <v>0</v>
      </c>
    </row>
    <row r="114" spans="1:13" x14ac:dyDescent="0.25">
      <c r="A114" s="13" t="s">
        <v>28</v>
      </c>
      <c r="B114" s="23" t="s">
        <v>304</v>
      </c>
      <c r="C114" s="24"/>
      <c r="D114" s="24" t="s">
        <v>26</v>
      </c>
      <c r="E114" s="37" t="s">
        <v>305</v>
      </c>
      <c r="F114" s="23"/>
      <c r="G114" s="25"/>
      <c r="H114" s="25"/>
      <c r="I114" s="25"/>
      <c r="J114" s="25"/>
      <c r="K114" s="25">
        <f>+$K$115</f>
        <v>4095</v>
      </c>
      <c r="L114" s="26">
        <f>ROUND($K$114/$E$6,3)</f>
        <v>1.0999999999999999E-2</v>
      </c>
      <c r="M114" s="14">
        <v>0</v>
      </c>
    </row>
    <row r="115" spans="1:13" ht="60" x14ac:dyDescent="0.25">
      <c r="A115" s="13" t="s">
        <v>31</v>
      </c>
      <c r="B115" s="16" t="s">
        <v>306</v>
      </c>
      <c r="C115" s="15" t="s">
        <v>284</v>
      </c>
      <c r="D115" s="15" t="s">
        <v>272</v>
      </c>
      <c r="E115" s="38" t="s">
        <v>307</v>
      </c>
      <c r="F115" s="16" t="s">
        <v>17</v>
      </c>
      <c r="G115" s="17">
        <v>4</v>
      </c>
      <c r="H115" s="17">
        <v>819</v>
      </c>
      <c r="I115" s="17" t="s">
        <v>37</v>
      </c>
      <c r="J115" s="27">
        <v>1023.75</v>
      </c>
      <c r="K115" s="17">
        <f>ROUND($G$115*$M$115,2)</f>
        <v>4095</v>
      </c>
      <c r="L115" s="18">
        <f>ROUND($K$115/$E$6,3)</f>
        <v>1.0999999999999999E-2</v>
      </c>
      <c r="M115" s="14">
        <f>ROUND($J$115,2)</f>
        <v>1023.75</v>
      </c>
    </row>
    <row r="116" spans="1:13" x14ac:dyDescent="0.25">
      <c r="A116" s="13" t="s">
        <v>28</v>
      </c>
      <c r="B116" s="23" t="s">
        <v>308</v>
      </c>
      <c r="C116" s="24"/>
      <c r="D116" s="24" t="s">
        <v>26</v>
      </c>
      <c r="E116" s="37" t="s">
        <v>309</v>
      </c>
      <c r="F116" s="23"/>
      <c r="G116" s="25"/>
      <c r="H116" s="25"/>
      <c r="I116" s="25"/>
      <c r="J116" s="25"/>
      <c r="K116" s="25">
        <f>+$K$125+$K$124+$K$123+$K$122+$K$121+$K$120+$K$119+$K$118+$K$117</f>
        <v>4362.26</v>
      </c>
      <c r="L116" s="26">
        <f>ROUND($K$116/$E$6,3)</f>
        <v>1.0999999999999999E-2</v>
      </c>
      <c r="M116" s="14">
        <v>0</v>
      </c>
    </row>
    <row r="117" spans="1:13" ht="48" x14ac:dyDescent="0.25">
      <c r="A117" s="13" t="s">
        <v>31</v>
      </c>
      <c r="B117" s="16" t="s">
        <v>310</v>
      </c>
      <c r="C117" s="15" t="s">
        <v>39</v>
      </c>
      <c r="D117" s="15" t="s">
        <v>311</v>
      </c>
      <c r="E117" s="38" t="s">
        <v>312</v>
      </c>
      <c r="F117" s="16" t="s">
        <v>17</v>
      </c>
      <c r="G117" s="17">
        <v>1</v>
      </c>
      <c r="H117" s="17">
        <v>748.49</v>
      </c>
      <c r="I117" s="17" t="s">
        <v>37</v>
      </c>
      <c r="J117" s="27">
        <v>935.61</v>
      </c>
      <c r="K117" s="17">
        <f>ROUND($G$117*$M$117,2)</f>
        <v>935.61</v>
      </c>
      <c r="L117" s="18">
        <f>ROUND($K$117/$E$6,3)</f>
        <v>2E-3</v>
      </c>
      <c r="M117" s="14">
        <f>ROUND($J$117,2)</f>
        <v>935.61</v>
      </c>
    </row>
    <row r="118" spans="1:13" ht="24" x14ac:dyDescent="0.25">
      <c r="A118" s="13" t="s">
        <v>31</v>
      </c>
      <c r="B118" s="16" t="s">
        <v>313</v>
      </c>
      <c r="C118" s="15" t="s">
        <v>39</v>
      </c>
      <c r="D118" s="15" t="s">
        <v>314</v>
      </c>
      <c r="E118" s="38" t="s">
        <v>315</v>
      </c>
      <c r="F118" s="16" t="s">
        <v>17</v>
      </c>
      <c r="G118" s="17">
        <v>1</v>
      </c>
      <c r="H118" s="17">
        <v>366.81</v>
      </c>
      <c r="I118" s="17" t="s">
        <v>37</v>
      </c>
      <c r="J118" s="27">
        <v>458.51</v>
      </c>
      <c r="K118" s="17">
        <f>ROUND($G$118*$M$118,2)</f>
        <v>458.51</v>
      </c>
      <c r="L118" s="18">
        <f>ROUND($K$118/$E$6,3)</f>
        <v>1E-3</v>
      </c>
      <c r="M118" s="14">
        <f>ROUND($J$118,2)</f>
        <v>458.51</v>
      </c>
    </row>
    <row r="119" spans="1:13" ht="24" x14ac:dyDescent="0.25">
      <c r="A119" s="13" t="s">
        <v>31</v>
      </c>
      <c r="B119" s="16" t="s">
        <v>316</v>
      </c>
      <c r="C119" s="15" t="s">
        <v>39</v>
      </c>
      <c r="D119" s="15" t="s">
        <v>317</v>
      </c>
      <c r="E119" s="38" t="s">
        <v>318</v>
      </c>
      <c r="F119" s="16" t="s">
        <v>17</v>
      </c>
      <c r="G119" s="17">
        <v>2</v>
      </c>
      <c r="H119" s="17">
        <v>379.63</v>
      </c>
      <c r="I119" s="17" t="s">
        <v>37</v>
      </c>
      <c r="J119" s="27">
        <v>474.54</v>
      </c>
      <c r="K119" s="17">
        <f>ROUND($G$119*$M$119,2)</f>
        <v>949.08</v>
      </c>
      <c r="L119" s="18">
        <f>ROUND($K$119/$E$6,3)</f>
        <v>2E-3</v>
      </c>
      <c r="M119" s="14">
        <f>ROUND($J$119,2)</f>
        <v>474.54</v>
      </c>
    </row>
    <row r="120" spans="1:13" ht="24" x14ac:dyDescent="0.25">
      <c r="A120" s="13" t="s">
        <v>31</v>
      </c>
      <c r="B120" s="16" t="s">
        <v>319</v>
      </c>
      <c r="C120" s="15" t="s">
        <v>33</v>
      </c>
      <c r="D120" s="15" t="s">
        <v>320</v>
      </c>
      <c r="E120" s="38" t="s">
        <v>321</v>
      </c>
      <c r="F120" s="16" t="s">
        <v>322</v>
      </c>
      <c r="G120" s="17">
        <v>1</v>
      </c>
      <c r="H120" s="17">
        <v>45.45</v>
      </c>
      <c r="I120" s="17" t="s">
        <v>37</v>
      </c>
      <c r="J120" s="27">
        <v>56.81</v>
      </c>
      <c r="K120" s="17">
        <f>ROUND($G$120*$M$120,2)</f>
        <v>56.81</v>
      </c>
      <c r="L120" s="18">
        <f>ROUND($K$120/$E$6,3)</f>
        <v>0</v>
      </c>
      <c r="M120" s="14">
        <f>ROUND($J$120,2)</f>
        <v>56.81</v>
      </c>
    </row>
    <row r="121" spans="1:13" ht="24" x14ac:dyDescent="0.25">
      <c r="A121" s="13" t="s">
        <v>31</v>
      </c>
      <c r="B121" s="16" t="s">
        <v>323</v>
      </c>
      <c r="C121" s="15" t="s">
        <v>33</v>
      </c>
      <c r="D121" s="15" t="s">
        <v>324</v>
      </c>
      <c r="E121" s="38" t="s">
        <v>325</v>
      </c>
      <c r="F121" s="16" t="s">
        <v>322</v>
      </c>
      <c r="G121" s="17">
        <v>1</v>
      </c>
      <c r="H121" s="17">
        <v>47.32</v>
      </c>
      <c r="I121" s="17" t="s">
        <v>37</v>
      </c>
      <c r="J121" s="27">
        <v>59.15</v>
      </c>
      <c r="K121" s="17">
        <f>ROUND($G$121*$M$121,2)</f>
        <v>59.15</v>
      </c>
      <c r="L121" s="18">
        <f>ROUND($K$121/$E$6,3)</f>
        <v>0</v>
      </c>
      <c r="M121" s="14">
        <f>ROUND($J$121,2)</f>
        <v>59.15</v>
      </c>
    </row>
    <row r="122" spans="1:13" ht="24" x14ac:dyDescent="0.25">
      <c r="A122" s="13" t="s">
        <v>31</v>
      </c>
      <c r="B122" s="16" t="s">
        <v>326</v>
      </c>
      <c r="C122" s="15" t="s">
        <v>33</v>
      </c>
      <c r="D122" s="15" t="s">
        <v>327</v>
      </c>
      <c r="E122" s="38" t="s">
        <v>328</v>
      </c>
      <c r="F122" s="16" t="s">
        <v>322</v>
      </c>
      <c r="G122" s="17">
        <v>1</v>
      </c>
      <c r="H122" s="17">
        <v>47.32</v>
      </c>
      <c r="I122" s="17" t="s">
        <v>37</v>
      </c>
      <c r="J122" s="27">
        <v>59.15</v>
      </c>
      <c r="K122" s="17">
        <f>ROUND($G$122*$M$122,2)</f>
        <v>59.15</v>
      </c>
      <c r="L122" s="18">
        <f>ROUND($K$122/$E$6,3)</f>
        <v>0</v>
      </c>
      <c r="M122" s="14">
        <f>ROUND($J$122,2)</f>
        <v>59.15</v>
      </c>
    </row>
    <row r="123" spans="1:13" ht="60" x14ac:dyDescent="0.25">
      <c r="A123" s="13" t="s">
        <v>31</v>
      </c>
      <c r="B123" s="16" t="s">
        <v>329</v>
      </c>
      <c r="C123" s="15" t="s">
        <v>125</v>
      </c>
      <c r="D123" s="15" t="s">
        <v>330</v>
      </c>
      <c r="E123" s="38" t="s">
        <v>331</v>
      </c>
      <c r="F123" s="16" t="s">
        <v>17</v>
      </c>
      <c r="G123" s="17">
        <v>1</v>
      </c>
      <c r="H123" s="17">
        <v>411.43</v>
      </c>
      <c r="I123" s="17" t="s">
        <v>37</v>
      </c>
      <c r="J123" s="27">
        <v>514.29</v>
      </c>
      <c r="K123" s="17">
        <f>ROUND($G$123*$M$123,2)</f>
        <v>514.29</v>
      </c>
      <c r="L123" s="18">
        <f>ROUND($K$123/$E$6,3)</f>
        <v>1E-3</v>
      </c>
      <c r="M123" s="14">
        <f>ROUND($J$123,2)</f>
        <v>514.29</v>
      </c>
    </row>
    <row r="124" spans="1:13" ht="36" x14ac:dyDescent="0.25">
      <c r="A124" s="13" t="s">
        <v>31</v>
      </c>
      <c r="B124" s="16" t="s">
        <v>332</v>
      </c>
      <c r="C124" s="15" t="s">
        <v>125</v>
      </c>
      <c r="D124" s="15" t="s">
        <v>333</v>
      </c>
      <c r="E124" s="38" t="s">
        <v>334</v>
      </c>
      <c r="F124" s="16" t="s">
        <v>17</v>
      </c>
      <c r="G124" s="17">
        <v>3</v>
      </c>
      <c r="H124" s="17">
        <v>254.52</v>
      </c>
      <c r="I124" s="17" t="s">
        <v>37</v>
      </c>
      <c r="J124" s="27">
        <v>318.14999999999998</v>
      </c>
      <c r="K124" s="17">
        <f>ROUND($G$124*$M$124,2)</f>
        <v>954.45</v>
      </c>
      <c r="L124" s="18">
        <f>ROUND($K$124/$E$6,3)</f>
        <v>2E-3</v>
      </c>
      <c r="M124" s="14">
        <f>ROUND($J$124,2)</f>
        <v>318.14999999999998</v>
      </c>
    </row>
    <row r="125" spans="1:13" ht="36" x14ac:dyDescent="0.25">
      <c r="A125" s="13" t="s">
        <v>31</v>
      </c>
      <c r="B125" s="16" t="s">
        <v>335</v>
      </c>
      <c r="C125" s="15" t="s">
        <v>284</v>
      </c>
      <c r="D125" s="15" t="s">
        <v>336</v>
      </c>
      <c r="E125" s="38" t="s">
        <v>337</v>
      </c>
      <c r="F125" s="16" t="s">
        <v>17</v>
      </c>
      <c r="G125" s="17">
        <v>1</v>
      </c>
      <c r="H125" s="17">
        <v>300.17</v>
      </c>
      <c r="I125" s="17" t="s">
        <v>37</v>
      </c>
      <c r="J125" s="27">
        <v>375.21</v>
      </c>
      <c r="K125" s="17">
        <f>ROUND($G$125*$M$125,2)</f>
        <v>375.21</v>
      </c>
      <c r="L125" s="18">
        <f>ROUND($K$125/$E$6,3)</f>
        <v>1E-3</v>
      </c>
      <c r="M125" s="14">
        <f>ROUND($J$125,2)</f>
        <v>375.21</v>
      </c>
    </row>
    <row r="126" spans="1:13" x14ac:dyDescent="0.25">
      <c r="A126" s="13" t="s">
        <v>28</v>
      </c>
      <c r="B126" s="23" t="s">
        <v>338</v>
      </c>
      <c r="C126" s="24"/>
      <c r="D126" s="24" t="s">
        <v>26</v>
      </c>
      <c r="E126" s="37" t="s">
        <v>339</v>
      </c>
      <c r="F126" s="23"/>
      <c r="G126" s="25"/>
      <c r="H126" s="25"/>
      <c r="I126" s="25"/>
      <c r="J126" s="25"/>
      <c r="K126" s="25">
        <f>+$K$132+$K$131+$K$130+$K$129+$K$128+$K$127</f>
        <v>1797.2199999999998</v>
      </c>
      <c r="L126" s="26">
        <f>ROUND($K$126/$E$6,3)</f>
        <v>5.0000000000000001E-3</v>
      </c>
      <c r="M126" s="14">
        <v>0</v>
      </c>
    </row>
    <row r="127" spans="1:13" ht="48" x14ac:dyDescent="0.25">
      <c r="A127" s="13" t="s">
        <v>31</v>
      </c>
      <c r="B127" s="16" t="s">
        <v>340</v>
      </c>
      <c r="C127" s="15" t="s">
        <v>39</v>
      </c>
      <c r="D127" s="15" t="s">
        <v>311</v>
      </c>
      <c r="E127" s="38" t="s">
        <v>312</v>
      </c>
      <c r="F127" s="16" t="s">
        <v>17</v>
      </c>
      <c r="G127" s="17">
        <v>1</v>
      </c>
      <c r="H127" s="17">
        <v>748.49</v>
      </c>
      <c r="I127" s="17" t="s">
        <v>37</v>
      </c>
      <c r="J127" s="27">
        <v>935.61</v>
      </c>
      <c r="K127" s="17">
        <f>ROUND($G$127*$M$127,2)</f>
        <v>935.61</v>
      </c>
      <c r="L127" s="18">
        <f>ROUND($K$127/$E$6,3)</f>
        <v>2E-3</v>
      </c>
      <c r="M127" s="14">
        <f>ROUND($J$127,2)</f>
        <v>935.61</v>
      </c>
    </row>
    <row r="128" spans="1:13" ht="48" x14ac:dyDescent="0.25">
      <c r="A128" s="13" t="s">
        <v>31</v>
      </c>
      <c r="B128" s="16" t="s">
        <v>341</v>
      </c>
      <c r="C128" s="15" t="s">
        <v>39</v>
      </c>
      <c r="D128" s="15" t="s">
        <v>342</v>
      </c>
      <c r="E128" s="38" t="s">
        <v>343</v>
      </c>
      <c r="F128" s="16" t="s">
        <v>17</v>
      </c>
      <c r="G128" s="17">
        <v>1</v>
      </c>
      <c r="H128" s="17">
        <v>458.05</v>
      </c>
      <c r="I128" s="17" t="s">
        <v>37</v>
      </c>
      <c r="J128" s="27">
        <v>572.55999999999995</v>
      </c>
      <c r="K128" s="17">
        <f>ROUND($G$128*$M$128,2)</f>
        <v>572.55999999999995</v>
      </c>
      <c r="L128" s="18">
        <f>ROUND($K$128/$E$6,3)</f>
        <v>1E-3</v>
      </c>
      <c r="M128" s="14">
        <f>ROUND($J$128,2)</f>
        <v>572.55999999999995</v>
      </c>
    </row>
    <row r="129" spans="1:13" ht="24" x14ac:dyDescent="0.25">
      <c r="A129" s="13" t="s">
        <v>31</v>
      </c>
      <c r="B129" s="16" t="s">
        <v>344</v>
      </c>
      <c r="C129" s="15" t="s">
        <v>33</v>
      </c>
      <c r="D129" s="15" t="s">
        <v>320</v>
      </c>
      <c r="E129" s="38" t="s">
        <v>321</v>
      </c>
      <c r="F129" s="16" t="s">
        <v>322</v>
      </c>
      <c r="G129" s="17">
        <v>1</v>
      </c>
      <c r="H129" s="17">
        <v>45.45</v>
      </c>
      <c r="I129" s="17" t="s">
        <v>37</v>
      </c>
      <c r="J129" s="27">
        <v>56.81</v>
      </c>
      <c r="K129" s="17">
        <f>ROUND($G$129*$M$129,2)</f>
        <v>56.81</v>
      </c>
      <c r="L129" s="18">
        <f>ROUND($K$129/$E$6,3)</f>
        <v>0</v>
      </c>
      <c r="M129" s="14">
        <f>ROUND($J$129,2)</f>
        <v>56.81</v>
      </c>
    </row>
    <row r="130" spans="1:13" ht="24" x14ac:dyDescent="0.25">
      <c r="A130" s="13" t="s">
        <v>31</v>
      </c>
      <c r="B130" s="16" t="s">
        <v>345</v>
      </c>
      <c r="C130" s="15" t="s">
        <v>33</v>
      </c>
      <c r="D130" s="15" t="s">
        <v>324</v>
      </c>
      <c r="E130" s="38" t="s">
        <v>325</v>
      </c>
      <c r="F130" s="16" t="s">
        <v>322</v>
      </c>
      <c r="G130" s="17">
        <v>1</v>
      </c>
      <c r="H130" s="17">
        <v>47.32</v>
      </c>
      <c r="I130" s="17" t="s">
        <v>37</v>
      </c>
      <c r="J130" s="27">
        <v>59.15</v>
      </c>
      <c r="K130" s="17">
        <f>ROUND($G$130*$M$130,2)</f>
        <v>59.15</v>
      </c>
      <c r="L130" s="18">
        <f>ROUND($K$130/$E$6,3)</f>
        <v>0</v>
      </c>
      <c r="M130" s="14">
        <f>ROUND($J$130,2)</f>
        <v>59.15</v>
      </c>
    </row>
    <row r="131" spans="1:13" ht="24" x14ac:dyDescent="0.25">
      <c r="A131" s="13" t="s">
        <v>31</v>
      </c>
      <c r="B131" s="16" t="s">
        <v>346</v>
      </c>
      <c r="C131" s="15" t="s">
        <v>33</v>
      </c>
      <c r="D131" s="15" t="s">
        <v>327</v>
      </c>
      <c r="E131" s="38" t="s">
        <v>328</v>
      </c>
      <c r="F131" s="16" t="s">
        <v>322</v>
      </c>
      <c r="G131" s="17">
        <v>1</v>
      </c>
      <c r="H131" s="17">
        <v>47.32</v>
      </c>
      <c r="I131" s="17" t="s">
        <v>37</v>
      </c>
      <c r="J131" s="27">
        <v>59.15</v>
      </c>
      <c r="K131" s="17">
        <f>ROUND($G$131*$M$131,2)</f>
        <v>59.15</v>
      </c>
      <c r="L131" s="18">
        <f>ROUND($K$131/$E$6,3)</f>
        <v>0</v>
      </c>
      <c r="M131" s="14">
        <f>ROUND($J$131,2)</f>
        <v>59.15</v>
      </c>
    </row>
    <row r="132" spans="1:13" ht="24" x14ac:dyDescent="0.25">
      <c r="A132" s="13" t="s">
        <v>31</v>
      </c>
      <c r="B132" s="16" t="s">
        <v>347</v>
      </c>
      <c r="C132" s="15" t="s">
        <v>39</v>
      </c>
      <c r="D132" s="15" t="s">
        <v>348</v>
      </c>
      <c r="E132" s="38" t="s">
        <v>349</v>
      </c>
      <c r="F132" s="16" t="s">
        <v>17</v>
      </c>
      <c r="G132" s="17">
        <v>1</v>
      </c>
      <c r="H132" s="17">
        <v>91.15</v>
      </c>
      <c r="I132" s="17" t="s">
        <v>37</v>
      </c>
      <c r="J132" s="27">
        <v>113.94</v>
      </c>
      <c r="K132" s="17">
        <f>ROUND($G$132*$M$132,2)</f>
        <v>113.94</v>
      </c>
      <c r="L132" s="18">
        <f>ROUND($K$132/$E$6,3)</f>
        <v>0</v>
      </c>
      <c r="M132" s="14">
        <f>ROUND($J$132,2)</f>
        <v>113.94</v>
      </c>
    </row>
    <row r="133" spans="1:13" x14ac:dyDescent="0.25">
      <c r="A133" s="13" t="s">
        <v>28</v>
      </c>
      <c r="B133" s="23" t="s">
        <v>350</v>
      </c>
      <c r="C133" s="24"/>
      <c r="D133" s="24" t="s">
        <v>26</v>
      </c>
      <c r="E133" s="37" t="s">
        <v>351</v>
      </c>
      <c r="F133" s="23"/>
      <c r="G133" s="25"/>
      <c r="H133" s="25"/>
      <c r="I133" s="25"/>
      <c r="J133" s="25"/>
      <c r="K133" s="25">
        <f>+$K$137+$K$136+$K$135+$K$134</f>
        <v>7168.3000000000011</v>
      </c>
      <c r="L133" s="26">
        <f>ROUND($K$133/$E$6,3)</f>
        <v>1.9E-2</v>
      </c>
      <c r="M133" s="14">
        <v>0</v>
      </c>
    </row>
    <row r="134" spans="1:13" ht="36" x14ac:dyDescent="0.25">
      <c r="A134" s="13" t="s">
        <v>31</v>
      </c>
      <c r="B134" s="16" t="s">
        <v>352</v>
      </c>
      <c r="C134" s="15" t="s">
        <v>125</v>
      </c>
      <c r="D134" s="15" t="s">
        <v>353</v>
      </c>
      <c r="E134" s="38" t="s">
        <v>354</v>
      </c>
      <c r="F134" s="16" t="s">
        <v>17</v>
      </c>
      <c r="G134" s="17">
        <v>1</v>
      </c>
      <c r="H134" s="17">
        <v>1756.69</v>
      </c>
      <c r="I134" s="17" t="s">
        <v>37</v>
      </c>
      <c r="J134" s="27">
        <v>2195.86</v>
      </c>
      <c r="K134" s="17">
        <f>ROUND($G$134*$M$134,2)</f>
        <v>2195.86</v>
      </c>
      <c r="L134" s="18">
        <f>ROUND($K$134/$E$6,3)</f>
        <v>6.0000000000000001E-3</v>
      </c>
      <c r="M134" s="14">
        <f>ROUND($J$134,2)</f>
        <v>2195.86</v>
      </c>
    </row>
    <row r="135" spans="1:13" ht="48" x14ac:dyDescent="0.25">
      <c r="A135" s="13" t="s">
        <v>31</v>
      </c>
      <c r="B135" s="16" t="s">
        <v>355</v>
      </c>
      <c r="C135" s="15" t="s">
        <v>125</v>
      </c>
      <c r="D135" s="15" t="s">
        <v>356</v>
      </c>
      <c r="E135" s="38" t="s">
        <v>357</v>
      </c>
      <c r="F135" s="16" t="s">
        <v>17</v>
      </c>
      <c r="G135" s="17">
        <v>1</v>
      </c>
      <c r="H135" s="17">
        <v>2271.54</v>
      </c>
      <c r="I135" s="17" t="s">
        <v>37</v>
      </c>
      <c r="J135" s="27">
        <v>2839.43</v>
      </c>
      <c r="K135" s="17">
        <f>ROUND($G$135*$M$135,2)</f>
        <v>2839.43</v>
      </c>
      <c r="L135" s="18">
        <f>ROUND($K$135/$E$6,3)</f>
        <v>7.0000000000000001E-3</v>
      </c>
      <c r="M135" s="14">
        <f>ROUND($J$135,2)</f>
        <v>2839.43</v>
      </c>
    </row>
    <row r="136" spans="1:13" ht="24" x14ac:dyDescent="0.25">
      <c r="A136" s="13" t="s">
        <v>31</v>
      </c>
      <c r="B136" s="16" t="s">
        <v>358</v>
      </c>
      <c r="C136" s="15" t="s">
        <v>125</v>
      </c>
      <c r="D136" s="15" t="s">
        <v>359</v>
      </c>
      <c r="E136" s="38" t="s">
        <v>360</v>
      </c>
      <c r="F136" s="16" t="s">
        <v>17</v>
      </c>
      <c r="G136" s="17">
        <v>1</v>
      </c>
      <c r="H136" s="17">
        <v>762.48</v>
      </c>
      <c r="I136" s="17" t="s">
        <v>37</v>
      </c>
      <c r="J136" s="27">
        <v>953.1</v>
      </c>
      <c r="K136" s="17">
        <f>ROUND($G$136*$M$136,2)</f>
        <v>953.1</v>
      </c>
      <c r="L136" s="18">
        <f>ROUND($K$136/$E$6,3)</f>
        <v>2E-3</v>
      </c>
      <c r="M136" s="14">
        <f>ROUND($J$136,2)</f>
        <v>953.1</v>
      </c>
    </row>
    <row r="137" spans="1:13" ht="24" x14ac:dyDescent="0.25">
      <c r="A137" s="13" t="s">
        <v>31</v>
      </c>
      <c r="B137" s="16" t="s">
        <v>361</v>
      </c>
      <c r="C137" s="15" t="s">
        <v>125</v>
      </c>
      <c r="D137" s="15" t="s">
        <v>362</v>
      </c>
      <c r="E137" s="38" t="s">
        <v>363</v>
      </c>
      <c r="F137" s="16" t="s">
        <v>17</v>
      </c>
      <c r="G137" s="17">
        <v>1</v>
      </c>
      <c r="H137" s="17">
        <v>943.93</v>
      </c>
      <c r="I137" s="17" t="s">
        <v>37</v>
      </c>
      <c r="J137" s="27">
        <v>1179.9100000000001</v>
      </c>
      <c r="K137" s="17">
        <f>ROUND($G$137*$M$137,2)</f>
        <v>1179.9100000000001</v>
      </c>
      <c r="L137" s="18">
        <f>ROUND($K$137/$E$6,3)</f>
        <v>3.0000000000000001E-3</v>
      </c>
      <c r="M137" s="14">
        <f>ROUND($J$137,2)</f>
        <v>1179.9100000000001</v>
      </c>
    </row>
    <row r="138" spans="1:13" ht="16.5" x14ac:dyDescent="0.25">
      <c r="A138" s="13" t="s">
        <v>24</v>
      </c>
      <c r="B138" s="28" t="s">
        <v>295</v>
      </c>
      <c r="C138" s="29"/>
      <c r="D138" s="29" t="s">
        <v>26</v>
      </c>
      <c r="E138" s="39" t="s">
        <v>364</v>
      </c>
      <c r="F138" s="28"/>
      <c r="G138" s="30"/>
      <c r="H138" s="30"/>
      <c r="I138" s="30"/>
      <c r="J138" s="30"/>
      <c r="K138" s="30">
        <f>+$K$214+$K$213+$K$212+$K$211+$K$210+$K$209+$K$208+$K$207+$K$206+$K$205+$K$204+$K$203+$K$202+$K$201+$K$199+$K$198+$K$197+$K$196+$K$195+$K$193+$K$192+$K$191+$K$190+$K$189+$K$188+$K$187+$K$186+$K$185+$K$184+$K$183+$K$182+$K$181+$K$180+$K$179+$K$178+$K$177+$K$176+$K$175+$K$174+$K$173+$K$172+$K$171+$K$170+$K$169+$K$168+$K$167+$K$164+$K$163+$K$162+$K$161+$K$160+$K$159+$K$158+$K$157+$K$156+$K$155+$K$154+$K$152+$K$151+$K$150+$K$149+$K$148+$K$147+$K$146+$K$145+$K$144+$K$143+$K$142+$K$141</f>
        <v>58202.50999999998</v>
      </c>
      <c r="L138" s="31">
        <f>ROUND($K$138/$E$6,3)</f>
        <v>0.15</v>
      </c>
      <c r="M138" s="14">
        <v>0</v>
      </c>
    </row>
    <row r="139" spans="1:13" x14ac:dyDescent="0.25">
      <c r="A139" s="13" t="s">
        <v>28</v>
      </c>
      <c r="B139" s="23" t="s">
        <v>365</v>
      </c>
      <c r="C139" s="24"/>
      <c r="D139" s="24" t="s">
        <v>26</v>
      </c>
      <c r="E139" s="37" t="s">
        <v>366</v>
      </c>
      <c r="F139" s="23"/>
      <c r="G139" s="25"/>
      <c r="H139" s="25"/>
      <c r="I139" s="25"/>
      <c r="J139" s="25"/>
      <c r="K139" s="25">
        <f>+$K$164+$K$163+$K$162+$K$161+$K$160+$K$159+$K$158+$K$157+$K$156+$K$155+$K$154+$K$152+$K$151+$K$150+$K$149+$K$148+$K$147+$K$146+$K$145+$K$144+$K$143+$K$142+$K$141</f>
        <v>4224.4299999999994</v>
      </c>
      <c r="L139" s="26">
        <f>ROUND($K$139/$E$6,3)</f>
        <v>1.0999999999999999E-2</v>
      </c>
      <c r="M139" s="14">
        <v>0</v>
      </c>
    </row>
    <row r="140" spans="1:13" x14ac:dyDescent="0.25">
      <c r="A140" s="13" t="s">
        <v>367</v>
      </c>
      <c r="B140" s="32" t="s">
        <v>368</v>
      </c>
      <c r="C140" s="33"/>
      <c r="D140" s="33" t="s">
        <v>26</v>
      </c>
      <c r="E140" s="40" t="s">
        <v>369</v>
      </c>
      <c r="F140" s="32"/>
      <c r="G140" s="34"/>
      <c r="H140" s="34"/>
      <c r="I140" s="34"/>
      <c r="J140" s="34"/>
      <c r="K140" s="34">
        <f>+$K$152+$K$151+$K$150+$K$149+$K$148+$K$147+$K$146+$K$145+$K$144+$K$143+$K$142+$K$141</f>
        <v>2275.4499999999998</v>
      </c>
      <c r="L140" s="35">
        <f>ROUND($K$140/$E$6,3)</f>
        <v>6.0000000000000001E-3</v>
      </c>
      <c r="M140" s="14">
        <v>0</v>
      </c>
    </row>
    <row r="141" spans="1:13" ht="24" x14ac:dyDescent="0.25">
      <c r="A141" s="13" t="s">
        <v>31</v>
      </c>
      <c r="B141" s="16" t="s">
        <v>370</v>
      </c>
      <c r="C141" s="15" t="s">
        <v>39</v>
      </c>
      <c r="D141" s="15" t="s">
        <v>371</v>
      </c>
      <c r="E141" s="38" t="s">
        <v>372</v>
      </c>
      <c r="F141" s="16" t="s">
        <v>17</v>
      </c>
      <c r="G141" s="17">
        <v>1</v>
      </c>
      <c r="H141" s="17">
        <v>45.59</v>
      </c>
      <c r="I141" s="17" t="s">
        <v>37</v>
      </c>
      <c r="J141" s="27">
        <v>56.99</v>
      </c>
      <c r="K141" s="17">
        <f>ROUND($G$141*$M$141,2)</f>
        <v>56.99</v>
      </c>
      <c r="L141" s="18">
        <f>ROUND($K$141/$E$6,3)</f>
        <v>0</v>
      </c>
      <c r="M141" s="14">
        <f>ROUND($J$141,2)</f>
        <v>56.99</v>
      </c>
    </row>
    <row r="142" spans="1:13" ht="36" x14ac:dyDescent="0.25">
      <c r="A142" s="13" t="s">
        <v>31</v>
      </c>
      <c r="B142" s="16" t="s">
        <v>373</v>
      </c>
      <c r="C142" s="15" t="s">
        <v>39</v>
      </c>
      <c r="D142" s="15" t="s">
        <v>374</v>
      </c>
      <c r="E142" s="38" t="s">
        <v>375</v>
      </c>
      <c r="F142" s="16" t="s">
        <v>17</v>
      </c>
      <c r="G142" s="17">
        <v>10</v>
      </c>
      <c r="H142" s="17">
        <v>88.26</v>
      </c>
      <c r="I142" s="17" t="s">
        <v>37</v>
      </c>
      <c r="J142" s="27">
        <v>110.33</v>
      </c>
      <c r="K142" s="17">
        <f>ROUND($G$142*$M$142,2)</f>
        <v>1103.3</v>
      </c>
      <c r="L142" s="18">
        <f>ROUND($K$142/$E$6,3)</f>
        <v>3.0000000000000001E-3</v>
      </c>
      <c r="M142" s="14">
        <f>ROUND($J$142,2)</f>
        <v>110.33</v>
      </c>
    </row>
    <row r="143" spans="1:13" ht="36" x14ac:dyDescent="0.25">
      <c r="A143" s="13" t="s">
        <v>31</v>
      </c>
      <c r="B143" s="16" t="s">
        <v>376</v>
      </c>
      <c r="C143" s="15" t="s">
        <v>39</v>
      </c>
      <c r="D143" s="15" t="s">
        <v>377</v>
      </c>
      <c r="E143" s="38" t="s">
        <v>378</v>
      </c>
      <c r="F143" s="16" t="s">
        <v>17</v>
      </c>
      <c r="G143" s="17">
        <v>1</v>
      </c>
      <c r="H143" s="17">
        <v>83.94</v>
      </c>
      <c r="I143" s="17" t="s">
        <v>37</v>
      </c>
      <c r="J143" s="27">
        <v>104.93</v>
      </c>
      <c r="K143" s="17">
        <f>ROUND($G$143*$M$143,2)</f>
        <v>104.93</v>
      </c>
      <c r="L143" s="18">
        <f>ROUND($K$143/$E$6,3)</f>
        <v>0</v>
      </c>
      <c r="M143" s="14">
        <f>ROUND($J$143,2)</f>
        <v>104.93</v>
      </c>
    </row>
    <row r="144" spans="1:13" ht="36" x14ac:dyDescent="0.25">
      <c r="A144" s="13" t="s">
        <v>31</v>
      </c>
      <c r="B144" s="16" t="s">
        <v>379</v>
      </c>
      <c r="C144" s="15" t="s">
        <v>39</v>
      </c>
      <c r="D144" s="15" t="s">
        <v>380</v>
      </c>
      <c r="E144" s="38" t="s">
        <v>381</v>
      </c>
      <c r="F144" s="16" t="s">
        <v>17</v>
      </c>
      <c r="G144" s="17">
        <v>1</v>
      </c>
      <c r="H144" s="17">
        <v>8.73</v>
      </c>
      <c r="I144" s="17" t="s">
        <v>37</v>
      </c>
      <c r="J144" s="27">
        <v>10.91</v>
      </c>
      <c r="K144" s="17">
        <f>ROUND($G$144*$M$144,2)</f>
        <v>10.91</v>
      </c>
      <c r="L144" s="18">
        <f>ROUND($K$144/$E$6,3)</f>
        <v>0</v>
      </c>
      <c r="M144" s="14">
        <f>ROUND($J$144,2)</f>
        <v>10.91</v>
      </c>
    </row>
    <row r="145" spans="1:13" ht="36" x14ac:dyDescent="0.25">
      <c r="A145" s="13" t="s">
        <v>31</v>
      </c>
      <c r="B145" s="16" t="s">
        <v>382</v>
      </c>
      <c r="C145" s="15" t="s">
        <v>39</v>
      </c>
      <c r="D145" s="15" t="s">
        <v>383</v>
      </c>
      <c r="E145" s="38" t="s">
        <v>384</v>
      </c>
      <c r="F145" s="16" t="s">
        <v>17</v>
      </c>
      <c r="G145" s="17">
        <v>10</v>
      </c>
      <c r="H145" s="17">
        <v>7.15</v>
      </c>
      <c r="I145" s="17" t="s">
        <v>37</v>
      </c>
      <c r="J145" s="27">
        <v>8.94</v>
      </c>
      <c r="K145" s="17">
        <f>ROUND($G$145*$M$145,2)</f>
        <v>89.4</v>
      </c>
      <c r="L145" s="18">
        <f>ROUND($K$145/$E$6,3)</f>
        <v>0</v>
      </c>
      <c r="M145" s="14">
        <f>ROUND($J$145,2)</f>
        <v>8.94</v>
      </c>
    </row>
    <row r="146" spans="1:13" ht="36" x14ac:dyDescent="0.25">
      <c r="A146" s="13" t="s">
        <v>31</v>
      </c>
      <c r="B146" s="16" t="s">
        <v>385</v>
      </c>
      <c r="C146" s="15" t="s">
        <v>39</v>
      </c>
      <c r="D146" s="15" t="s">
        <v>386</v>
      </c>
      <c r="E146" s="38" t="s">
        <v>387</v>
      </c>
      <c r="F146" s="16" t="s">
        <v>17</v>
      </c>
      <c r="G146" s="17">
        <v>4</v>
      </c>
      <c r="H146" s="17">
        <v>10.33</v>
      </c>
      <c r="I146" s="17" t="s">
        <v>37</v>
      </c>
      <c r="J146" s="27">
        <v>12.91</v>
      </c>
      <c r="K146" s="17">
        <f>ROUND($G$146*$M$146,2)</f>
        <v>51.64</v>
      </c>
      <c r="L146" s="18">
        <f>ROUND($K$146/$E$6,3)</f>
        <v>0</v>
      </c>
      <c r="M146" s="14">
        <f>ROUND($J$146,2)</f>
        <v>12.91</v>
      </c>
    </row>
    <row r="147" spans="1:13" ht="36" x14ac:dyDescent="0.25">
      <c r="A147" s="13" t="s">
        <v>31</v>
      </c>
      <c r="B147" s="16" t="s">
        <v>388</v>
      </c>
      <c r="C147" s="15" t="s">
        <v>39</v>
      </c>
      <c r="D147" s="15" t="s">
        <v>389</v>
      </c>
      <c r="E147" s="38" t="s">
        <v>390</v>
      </c>
      <c r="F147" s="16" t="s">
        <v>17</v>
      </c>
      <c r="G147" s="17">
        <v>2</v>
      </c>
      <c r="H147" s="17">
        <v>17.239999999999998</v>
      </c>
      <c r="I147" s="17" t="s">
        <v>37</v>
      </c>
      <c r="J147" s="27">
        <v>21.55</v>
      </c>
      <c r="K147" s="17">
        <f>ROUND($G$147*$M$147,2)</f>
        <v>43.1</v>
      </c>
      <c r="L147" s="18">
        <f>ROUND($K$147/$E$6,3)</f>
        <v>0</v>
      </c>
      <c r="M147" s="14">
        <f>ROUND($J$147,2)</f>
        <v>21.55</v>
      </c>
    </row>
    <row r="148" spans="1:13" ht="36" x14ac:dyDescent="0.25">
      <c r="A148" s="13" t="s">
        <v>31</v>
      </c>
      <c r="B148" s="16" t="s">
        <v>391</v>
      </c>
      <c r="C148" s="15" t="s">
        <v>39</v>
      </c>
      <c r="D148" s="15" t="s">
        <v>392</v>
      </c>
      <c r="E148" s="38" t="s">
        <v>393</v>
      </c>
      <c r="F148" s="16" t="s">
        <v>17</v>
      </c>
      <c r="G148" s="17">
        <v>5</v>
      </c>
      <c r="H148" s="17">
        <v>13.84</v>
      </c>
      <c r="I148" s="17" t="s">
        <v>37</v>
      </c>
      <c r="J148" s="27">
        <v>17.3</v>
      </c>
      <c r="K148" s="17">
        <f>ROUND($G$148*$M$148,2)</f>
        <v>86.5</v>
      </c>
      <c r="L148" s="18">
        <f>ROUND($K$148/$E$6,3)</f>
        <v>0</v>
      </c>
      <c r="M148" s="14">
        <f>ROUND($J$148,2)</f>
        <v>17.3</v>
      </c>
    </row>
    <row r="149" spans="1:13" ht="24" x14ac:dyDescent="0.25">
      <c r="A149" s="13" t="s">
        <v>31</v>
      </c>
      <c r="B149" s="16" t="s">
        <v>394</v>
      </c>
      <c r="C149" s="15" t="s">
        <v>39</v>
      </c>
      <c r="D149" s="15" t="s">
        <v>395</v>
      </c>
      <c r="E149" s="38" t="s">
        <v>396</v>
      </c>
      <c r="F149" s="16" t="s">
        <v>17</v>
      </c>
      <c r="G149" s="17">
        <v>3</v>
      </c>
      <c r="H149" s="17">
        <v>14.2</v>
      </c>
      <c r="I149" s="17" t="s">
        <v>37</v>
      </c>
      <c r="J149" s="27">
        <v>17.75</v>
      </c>
      <c r="K149" s="17">
        <f>ROUND($G$149*$M$149,2)</f>
        <v>53.25</v>
      </c>
      <c r="L149" s="18">
        <f>ROUND($K$149/$E$6,3)</f>
        <v>0</v>
      </c>
      <c r="M149" s="14">
        <f>ROUND($J$149,2)</f>
        <v>17.75</v>
      </c>
    </row>
    <row r="150" spans="1:13" ht="36" x14ac:dyDescent="0.25">
      <c r="A150" s="13" t="s">
        <v>31</v>
      </c>
      <c r="B150" s="16" t="s">
        <v>397</v>
      </c>
      <c r="C150" s="15" t="s">
        <v>39</v>
      </c>
      <c r="D150" s="15" t="s">
        <v>398</v>
      </c>
      <c r="E150" s="38" t="s">
        <v>399</v>
      </c>
      <c r="F150" s="16" t="s">
        <v>17</v>
      </c>
      <c r="G150" s="17">
        <v>2</v>
      </c>
      <c r="H150" s="17">
        <v>21.33</v>
      </c>
      <c r="I150" s="17" t="s">
        <v>37</v>
      </c>
      <c r="J150" s="27">
        <v>26.66</v>
      </c>
      <c r="K150" s="17">
        <f>ROUND($G$150*$M$150,2)</f>
        <v>53.32</v>
      </c>
      <c r="L150" s="18">
        <f>ROUND($K$150/$E$6,3)</f>
        <v>0</v>
      </c>
      <c r="M150" s="14">
        <f>ROUND($J$150,2)</f>
        <v>26.66</v>
      </c>
    </row>
    <row r="151" spans="1:13" ht="24" x14ac:dyDescent="0.25">
      <c r="A151" s="13" t="s">
        <v>31</v>
      </c>
      <c r="B151" s="16" t="s">
        <v>400</v>
      </c>
      <c r="C151" s="15" t="s">
        <v>39</v>
      </c>
      <c r="D151" s="15" t="s">
        <v>401</v>
      </c>
      <c r="E151" s="38" t="s">
        <v>402</v>
      </c>
      <c r="F151" s="16" t="s">
        <v>42</v>
      </c>
      <c r="G151" s="17">
        <v>3.2</v>
      </c>
      <c r="H151" s="17">
        <v>35.04</v>
      </c>
      <c r="I151" s="17" t="s">
        <v>37</v>
      </c>
      <c r="J151" s="27">
        <v>43.8</v>
      </c>
      <c r="K151" s="17">
        <f>ROUND($G$151*$M$151,2)</f>
        <v>140.16</v>
      </c>
      <c r="L151" s="18">
        <f>ROUND($K$151/$E$6,3)</f>
        <v>0</v>
      </c>
      <c r="M151" s="14">
        <f>ROUND($J$151,2)</f>
        <v>43.8</v>
      </c>
    </row>
    <row r="152" spans="1:13" ht="24" x14ac:dyDescent="0.25">
      <c r="A152" s="13" t="s">
        <v>31</v>
      </c>
      <c r="B152" s="16" t="s">
        <v>403</v>
      </c>
      <c r="C152" s="15" t="s">
        <v>39</v>
      </c>
      <c r="D152" s="15" t="s">
        <v>404</v>
      </c>
      <c r="E152" s="38" t="s">
        <v>405</v>
      </c>
      <c r="F152" s="16" t="s">
        <v>42</v>
      </c>
      <c r="G152" s="17">
        <v>15</v>
      </c>
      <c r="H152" s="17">
        <v>25.7</v>
      </c>
      <c r="I152" s="17" t="s">
        <v>37</v>
      </c>
      <c r="J152" s="27">
        <v>32.130000000000003</v>
      </c>
      <c r="K152" s="17">
        <f>ROUND($G$152*$M$152,2)</f>
        <v>481.95</v>
      </c>
      <c r="L152" s="18">
        <f>ROUND($K$152/$E$6,3)</f>
        <v>1E-3</v>
      </c>
      <c r="M152" s="14">
        <f>ROUND($J$152,2)</f>
        <v>32.130000000000003</v>
      </c>
    </row>
    <row r="153" spans="1:13" x14ac:dyDescent="0.25">
      <c r="A153" s="13" t="s">
        <v>367</v>
      </c>
      <c r="B153" s="32" t="s">
        <v>406</v>
      </c>
      <c r="C153" s="33"/>
      <c r="D153" s="33" t="s">
        <v>26</v>
      </c>
      <c r="E153" s="40" t="s">
        <v>407</v>
      </c>
      <c r="F153" s="32"/>
      <c r="G153" s="34"/>
      <c r="H153" s="34"/>
      <c r="I153" s="34"/>
      <c r="J153" s="34"/>
      <c r="K153" s="34">
        <f>+$K$164+$K$163+$K$162+$K$161+$K$160+$K$159+$K$158+$K$157+$K$156+$K$155+$K$154</f>
        <v>1948.98</v>
      </c>
      <c r="L153" s="35">
        <f>ROUND($K$153/$E$6,3)</f>
        <v>5.0000000000000001E-3</v>
      </c>
      <c r="M153" s="14">
        <v>0</v>
      </c>
    </row>
    <row r="154" spans="1:13" ht="24" x14ac:dyDescent="0.25">
      <c r="A154" s="13" t="s">
        <v>31</v>
      </c>
      <c r="B154" s="16" t="s">
        <v>408</v>
      </c>
      <c r="C154" s="15" t="s">
        <v>39</v>
      </c>
      <c r="D154" s="15" t="s">
        <v>409</v>
      </c>
      <c r="E154" s="38" t="s">
        <v>410</v>
      </c>
      <c r="F154" s="16" t="s">
        <v>42</v>
      </c>
      <c r="G154" s="17">
        <v>30.61</v>
      </c>
      <c r="H154" s="17">
        <v>27.8</v>
      </c>
      <c r="I154" s="17" t="s">
        <v>37</v>
      </c>
      <c r="J154" s="27">
        <v>34.75</v>
      </c>
      <c r="K154" s="17">
        <f>ROUND($G$154*$M$154,2)</f>
        <v>1063.7</v>
      </c>
      <c r="L154" s="18">
        <f>ROUND($K$154/$E$6,3)</f>
        <v>3.0000000000000001E-3</v>
      </c>
      <c r="M154" s="14">
        <f>ROUND($J$154,2)</f>
        <v>34.75</v>
      </c>
    </row>
    <row r="155" spans="1:13" ht="24" x14ac:dyDescent="0.25">
      <c r="A155" s="13" t="s">
        <v>31</v>
      </c>
      <c r="B155" s="16" t="s">
        <v>411</v>
      </c>
      <c r="C155" s="15" t="s">
        <v>39</v>
      </c>
      <c r="D155" s="15" t="s">
        <v>412</v>
      </c>
      <c r="E155" s="38" t="s">
        <v>413</v>
      </c>
      <c r="F155" s="16" t="s">
        <v>42</v>
      </c>
      <c r="G155" s="17">
        <v>0.35</v>
      </c>
      <c r="H155" s="17">
        <v>20.32</v>
      </c>
      <c r="I155" s="17" t="s">
        <v>37</v>
      </c>
      <c r="J155" s="27">
        <v>25.4</v>
      </c>
      <c r="K155" s="17">
        <f>ROUND($G$155*$M$155,2)</f>
        <v>8.89</v>
      </c>
      <c r="L155" s="18">
        <f>ROUND($K$155/$E$6,3)</f>
        <v>0</v>
      </c>
      <c r="M155" s="14">
        <f>ROUND($J$155,2)</f>
        <v>25.4</v>
      </c>
    </row>
    <row r="156" spans="1:13" ht="24" x14ac:dyDescent="0.25">
      <c r="A156" s="13" t="s">
        <v>31</v>
      </c>
      <c r="B156" s="16" t="s">
        <v>414</v>
      </c>
      <c r="C156" s="15" t="s">
        <v>39</v>
      </c>
      <c r="D156" s="15" t="s">
        <v>415</v>
      </c>
      <c r="E156" s="38" t="s">
        <v>416</v>
      </c>
      <c r="F156" s="16" t="s">
        <v>42</v>
      </c>
      <c r="G156" s="17">
        <v>21.03</v>
      </c>
      <c r="H156" s="17">
        <v>13.37</v>
      </c>
      <c r="I156" s="17" t="s">
        <v>37</v>
      </c>
      <c r="J156" s="27">
        <v>16.71</v>
      </c>
      <c r="K156" s="17">
        <f>ROUND($G$156*$M$156,2)</f>
        <v>351.41</v>
      </c>
      <c r="L156" s="18">
        <f>ROUND($K$156/$E$6,3)</f>
        <v>1E-3</v>
      </c>
      <c r="M156" s="14">
        <f>ROUND($J$156,2)</f>
        <v>16.71</v>
      </c>
    </row>
    <row r="157" spans="1:13" ht="36" x14ac:dyDescent="0.25">
      <c r="A157" s="13" t="s">
        <v>31</v>
      </c>
      <c r="B157" s="16" t="s">
        <v>417</v>
      </c>
      <c r="C157" s="15" t="s">
        <v>39</v>
      </c>
      <c r="D157" s="15" t="s">
        <v>418</v>
      </c>
      <c r="E157" s="38" t="s">
        <v>419</v>
      </c>
      <c r="F157" s="16" t="s">
        <v>17</v>
      </c>
      <c r="G157" s="17">
        <v>3</v>
      </c>
      <c r="H157" s="17">
        <v>11.42</v>
      </c>
      <c r="I157" s="17" t="s">
        <v>37</v>
      </c>
      <c r="J157" s="27">
        <v>14.28</v>
      </c>
      <c r="K157" s="17">
        <f>ROUND($G$157*$M$157,2)</f>
        <v>42.84</v>
      </c>
      <c r="L157" s="18">
        <f>ROUND($K$157/$E$6,3)</f>
        <v>0</v>
      </c>
      <c r="M157" s="14">
        <f>ROUND($J$157,2)</f>
        <v>14.28</v>
      </c>
    </row>
    <row r="158" spans="1:13" ht="36" x14ac:dyDescent="0.25">
      <c r="A158" s="13" t="s">
        <v>31</v>
      </c>
      <c r="B158" s="16" t="s">
        <v>420</v>
      </c>
      <c r="C158" s="15" t="s">
        <v>39</v>
      </c>
      <c r="D158" s="15" t="s">
        <v>421</v>
      </c>
      <c r="E158" s="38" t="s">
        <v>422</v>
      </c>
      <c r="F158" s="16" t="s">
        <v>17</v>
      </c>
      <c r="G158" s="17">
        <v>3</v>
      </c>
      <c r="H158" s="17">
        <v>18.75</v>
      </c>
      <c r="I158" s="17" t="s">
        <v>37</v>
      </c>
      <c r="J158" s="27">
        <v>23.44</v>
      </c>
      <c r="K158" s="17">
        <f>ROUND($G$158*$M$158,2)</f>
        <v>70.319999999999993</v>
      </c>
      <c r="L158" s="18">
        <f>ROUND($K$158/$E$6,3)</f>
        <v>0</v>
      </c>
      <c r="M158" s="14">
        <f>ROUND($J$158,2)</f>
        <v>23.44</v>
      </c>
    </row>
    <row r="159" spans="1:13" ht="36" x14ac:dyDescent="0.25">
      <c r="A159" s="13" t="s">
        <v>31</v>
      </c>
      <c r="B159" s="16" t="s">
        <v>423</v>
      </c>
      <c r="C159" s="15" t="s">
        <v>39</v>
      </c>
      <c r="D159" s="15" t="s">
        <v>424</v>
      </c>
      <c r="E159" s="38" t="s">
        <v>425</v>
      </c>
      <c r="F159" s="16" t="s">
        <v>17</v>
      </c>
      <c r="G159" s="17">
        <v>1</v>
      </c>
      <c r="H159" s="17">
        <v>13.05</v>
      </c>
      <c r="I159" s="17" t="s">
        <v>37</v>
      </c>
      <c r="J159" s="27">
        <v>16.309999999999999</v>
      </c>
      <c r="K159" s="17">
        <f>ROUND($G$159*$M$159,2)</f>
        <v>16.309999999999999</v>
      </c>
      <c r="L159" s="18">
        <f>ROUND($K$159/$E$6,3)</f>
        <v>0</v>
      </c>
      <c r="M159" s="14">
        <f>ROUND($J$159,2)</f>
        <v>16.309999999999999</v>
      </c>
    </row>
    <row r="160" spans="1:13" ht="36" x14ac:dyDescent="0.25">
      <c r="A160" s="13" t="s">
        <v>31</v>
      </c>
      <c r="B160" s="16" t="s">
        <v>426</v>
      </c>
      <c r="C160" s="15" t="s">
        <v>39</v>
      </c>
      <c r="D160" s="15" t="s">
        <v>427</v>
      </c>
      <c r="E160" s="38" t="s">
        <v>428</v>
      </c>
      <c r="F160" s="16" t="s">
        <v>17</v>
      </c>
      <c r="G160" s="17">
        <v>9</v>
      </c>
      <c r="H160" s="17">
        <v>9.44</v>
      </c>
      <c r="I160" s="17" t="s">
        <v>37</v>
      </c>
      <c r="J160" s="27">
        <v>11.8</v>
      </c>
      <c r="K160" s="17">
        <f>ROUND($G$160*$M$160,2)</f>
        <v>106.2</v>
      </c>
      <c r="L160" s="18">
        <f>ROUND($K$160/$E$6,3)</f>
        <v>0</v>
      </c>
      <c r="M160" s="14">
        <f>ROUND($J$160,2)</f>
        <v>11.8</v>
      </c>
    </row>
    <row r="161" spans="1:13" ht="24" x14ac:dyDescent="0.25">
      <c r="A161" s="13" t="s">
        <v>31</v>
      </c>
      <c r="B161" s="16" t="s">
        <v>429</v>
      </c>
      <c r="C161" s="15" t="s">
        <v>39</v>
      </c>
      <c r="D161" s="15" t="s">
        <v>430</v>
      </c>
      <c r="E161" s="38" t="s">
        <v>431</v>
      </c>
      <c r="F161" s="16" t="s">
        <v>17</v>
      </c>
      <c r="G161" s="17">
        <v>2</v>
      </c>
      <c r="H161" s="17">
        <v>26.74</v>
      </c>
      <c r="I161" s="17" t="s">
        <v>37</v>
      </c>
      <c r="J161" s="27">
        <v>33.43</v>
      </c>
      <c r="K161" s="17">
        <f>ROUND($G$161*$M$161,2)</f>
        <v>66.86</v>
      </c>
      <c r="L161" s="18">
        <f>ROUND($K$161/$E$6,3)</f>
        <v>0</v>
      </c>
      <c r="M161" s="14">
        <f>ROUND($J$161,2)</f>
        <v>33.43</v>
      </c>
    </row>
    <row r="162" spans="1:13" ht="24" x14ac:dyDescent="0.25">
      <c r="A162" s="13" t="s">
        <v>31</v>
      </c>
      <c r="B162" s="16" t="s">
        <v>432</v>
      </c>
      <c r="C162" s="15" t="s">
        <v>39</v>
      </c>
      <c r="D162" s="15" t="s">
        <v>433</v>
      </c>
      <c r="E162" s="38" t="s">
        <v>434</v>
      </c>
      <c r="F162" s="16" t="s">
        <v>17</v>
      </c>
      <c r="G162" s="17">
        <v>2</v>
      </c>
      <c r="H162" s="17">
        <v>13.01</v>
      </c>
      <c r="I162" s="17" t="s">
        <v>37</v>
      </c>
      <c r="J162" s="27">
        <v>16.260000000000002</v>
      </c>
      <c r="K162" s="17">
        <f>ROUND($G$162*$M$162,2)</f>
        <v>32.520000000000003</v>
      </c>
      <c r="L162" s="18">
        <f>ROUND($K$162/$E$6,3)</f>
        <v>0</v>
      </c>
      <c r="M162" s="14">
        <f>ROUND($J$162,2)</f>
        <v>16.260000000000002</v>
      </c>
    </row>
    <row r="163" spans="1:13" ht="36" x14ac:dyDescent="0.25">
      <c r="A163" s="13" t="s">
        <v>31</v>
      </c>
      <c r="B163" s="16" t="s">
        <v>435</v>
      </c>
      <c r="C163" s="15" t="s">
        <v>39</v>
      </c>
      <c r="D163" s="15" t="s">
        <v>436</v>
      </c>
      <c r="E163" s="38" t="s">
        <v>437</v>
      </c>
      <c r="F163" s="16" t="s">
        <v>17</v>
      </c>
      <c r="G163" s="17">
        <v>1</v>
      </c>
      <c r="H163" s="17">
        <v>24.78</v>
      </c>
      <c r="I163" s="17" t="s">
        <v>37</v>
      </c>
      <c r="J163" s="27">
        <v>30.98</v>
      </c>
      <c r="K163" s="17">
        <f>ROUND($G$163*$M$163,2)</f>
        <v>30.98</v>
      </c>
      <c r="L163" s="18">
        <f>ROUND($K$163/$E$6,3)</f>
        <v>0</v>
      </c>
      <c r="M163" s="14">
        <f>ROUND($J$163,2)</f>
        <v>30.98</v>
      </c>
    </row>
    <row r="164" spans="1:13" ht="24" x14ac:dyDescent="0.25">
      <c r="A164" s="13" t="s">
        <v>31</v>
      </c>
      <c r="B164" s="16" t="s">
        <v>438</v>
      </c>
      <c r="C164" s="15" t="s">
        <v>125</v>
      </c>
      <c r="D164" s="15" t="s">
        <v>439</v>
      </c>
      <c r="E164" s="38" t="s">
        <v>440</v>
      </c>
      <c r="F164" s="16" t="s">
        <v>17</v>
      </c>
      <c r="G164" s="17">
        <v>5</v>
      </c>
      <c r="H164" s="17">
        <v>25.43</v>
      </c>
      <c r="I164" s="17" t="s">
        <v>37</v>
      </c>
      <c r="J164" s="27">
        <v>31.79</v>
      </c>
      <c r="K164" s="17">
        <f>ROUND($G$164*$M$164,2)</f>
        <v>158.94999999999999</v>
      </c>
      <c r="L164" s="18">
        <f>ROUND($K$164/$E$6,3)</f>
        <v>0</v>
      </c>
      <c r="M164" s="14">
        <f>ROUND($J$164,2)</f>
        <v>31.79</v>
      </c>
    </row>
    <row r="165" spans="1:13" x14ac:dyDescent="0.25">
      <c r="A165" s="13" t="s">
        <v>28</v>
      </c>
      <c r="B165" s="23" t="s">
        <v>441</v>
      </c>
      <c r="C165" s="24"/>
      <c r="D165" s="24" t="s">
        <v>26</v>
      </c>
      <c r="E165" s="37" t="s">
        <v>442</v>
      </c>
      <c r="F165" s="23"/>
      <c r="G165" s="25"/>
      <c r="H165" s="25"/>
      <c r="I165" s="25"/>
      <c r="J165" s="25"/>
      <c r="K165" s="25">
        <f>+$K$199+$K$198+$K$197+$K$196+$K$195+$K$193+$K$192+$K$191+$K$190+$K$189+$K$188+$K$187+$K$186+$K$185+$K$184+$K$183+$K$182+$K$181+$K$180+$K$179+$K$178+$K$177+$K$176+$K$175+$K$174+$K$173+$K$172+$K$171+$K$170+$K$169+$K$168+$K$167</f>
        <v>44492.86</v>
      </c>
      <c r="L165" s="26">
        <f>ROUND($K$165/$E$6,3)</f>
        <v>0.115</v>
      </c>
      <c r="M165" s="14">
        <v>0</v>
      </c>
    </row>
    <row r="166" spans="1:13" x14ac:dyDescent="0.25">
      <c r="A166" s="13" t="s">
        <v>367</v>
      </c>
      <c r="B166" s="32" t="s">
        <v>443</v>
      </c>
      <c r="C166" s="33"/>
      <c r="D166" s="33" t="s">
        <v>26</v>
      </c>
      <c r="E166" s="40" t="s">
        <v>444</v>
      </c>
      <c r="F166" s="32"/>
      <c r="G166" s="34"/>
      <c r="H166" s="34"/>
      <c r="I166" s="34"/>
      <c r="J166" s="34"/>
      <c r="K166" s="34">
        <f>+$K$193+$K$192+$K$191+$K$190+$K$189+$K$188+$K$187+$K$186+$K$185+$K$184+$K$183+$K$182+$K$181+$K$180+$K$179+$K$178+$K$177+$K$176+$K$175+$K$174+$K$173+$K$172+$K$171+$K$170+$K$169+$K$168+$K$167</f>
        <v>14419.340000000004</v>
      </c>
      <c r="L166" s="35">
        <f>ROUND($K$166/$E$6,3)</f>
        <v>3.6999999999999998E-2</v>
      </c>
      <c r="M166" s="14">
        <v>0</v>
      </c>
    </row>
    <row r="167" spans="1:13" ht="36" x14ac:dyDescent="0.25">
      <c r="A167" s="13" t="s">
        <v>31</v>
      </c>
      <c r="B167" s="16" t="s">
        <v>445</v>
      </c>
      <c r="C167" s="15" t="s">
        <v>39</v>
      </c>
      <c r="D167" s="15" t="s">
        <v>446</v>
      </c>
      <c r="E167" s="38" t="s">
        <v>447</v>
      </c>
      <c r="F167" s="16" t="s">
        <v>42</v>
      </c>
      <c r="G167" s="17">
        <v>13.12</v>
      </c>
      <c r="H167" s="17">
        <v>22.17</v>
      </c>
      <c r="I167" s="17" t="s">
        <v>37</v>
      </c>
      <c r="J167" s="27">
        <v>27.71</v>
      </c>
      <c r="K167" s="17">
        <f>ROUND($G$167*$M$167,2)</f>
        <v>363.56</v>
      </c>
      <c r="L167" s="18">
        <f>ROUND($K$167/$E$6,3)</f>
        <v>1E-3</v>
      </c>
      <c r="M167" s="14">
        <f>ROUND($J$167,2)</f>
        <v>27.71</v>
      </c>
    </row>
    <row r="168" spans="1:13" ht="36" x14ac:dyDescent="0.25">
      <c r="A168" s="13" t="s">
        <v>31</v>
      </c>
      <c r="B168" s="16" t="s">
        <v>448</v>
      </c>
      <c r="C168" s="15" t="s">
        <v>39</v>
      </c>
      <c r="D168" s="15" t="s">
        <v>449</v>
      </c>
      <c r="E168" s="38" t="s">
        <v>450</v>
      </c>
      <c r="F168" s="16" t="s">
        <v>42</v>
      </c>
      <c r="G168" s="17">
        <v>48.15</v>
      </c>
      <c r="H168" s="17">
        <v>27.45</v>
      </c>
      <c r="I168" s="17" t="s">
        <v>37</v>
      </c>
      <c r="J168" s="27">
        <v>34.31</v>
      </c>
      <c r="K168" s="17">
        <f>ROUND($G$168*$M$168,2)</f>
        <v>1652.03</v>
      </c>
      <c r="L168" s="18">
        <f>ROUND($K$168/$E$6,3)</f>
        <v>4.0000000000000001E-3</v>
      </c>
      <c r="M168" s="14">
        <f>ROUND($J$168,2)</f>
        <v>34.31</v>
      </c>
    </row>
    <row r="169" spans="1:13" ht="36" x14ac:dyDescent="0.25">
      <c r="A169" s="13" t="s">
        <v>31</v>
      </c>
      <c r="B169" s="16" t="s">
        <v>451</v>
      </c>
      <c r="C169" s="15" t="s">
        <v>39</v>
      </c>
      <c r="D169" s="15" t="s">
        <v>452</v>
      </c>
      <c r="E169" s="38" t="s">
        <v>453</v>
      </c>
      <c r="F169" s="16" t="s">
        <v>42</v>
      </c>
      <c r="G169" s="17">
        <v>6.6</v>
      </c>
      <c r="H169" s="17">
        <v>34.03</v>
      </c>
      <c r="I169" s="17" t="s">
        <v>37</v>
      </c>
      <c r="J169" s="27">
        <v>42.54</v>
      </c>
      <c r="K169" s="17">
        <f>ROUND($G$169*$M$169,2)</f>
        <v>280.76</v>
      </c>
      <c r="L169" s="18">
        <f>ROUND($K$169/$E$6,3)</f>
        <v>1E-3</v>
      </c>
      <c r="M169" s="14">
        <f>ROUND($J$169,2)</f>
        <v>42.54</v>
      </c>
    </row>
    <row r="170" spans="1:13" ht="36" x14ac:dyDescent="0.25">
      <c r="A170" s="13" t="s">
        <v>31</v>
      </c>
      <c r="B170" s="16" t="s">
        <v>454</v>
      </c>
      <c r="C170" s="15" t="s">
        <v>39</v>
      </c>
      <c r="D170" s="15" t="s">
        <v>455</v>
      </c>
      <c r="E170" s="38" t="s">
        <v>456</v>
      </c>
      <c r="F170" s="16" t="s">
        <v>42</v>
      </c>
      <c r="G170" s="17">
        <v>44.89</v>
      </c>
      <c r="H170" s="17">
        <v>38.25</v>
      </c>
      <c r="I170" s="17" t="s">
        <v>37</v>
      </c>
      <c r="J170" s="27">
        <v>47.81</v>
      </c>
      <c r="K170" s="17">
        <f>ROUND($G$170*$M$170,2)</f>
        <v>2146.19</v>
      </c>
      <c r="L170" s="18">
        <f>ROUND($K$170/$E$6,3)</f>
        <v>6.0000000000000001E-3</v>
      </c>
      <c r="M170" s="14">
        <f>ROUND($J$170,2)</f>
        <v>47.81</v>
      </c>
    </row>
    <row r="171" spans="1:13" ht="36" x14ac:dyDescent="0.25">
      <c r="A171" s="13" t="s">
        <v>31</v>
      </c>
      <c r="B171" s="16" t="s">
        <v>457</v>
      </c>
      <c r="C171" s="15" t="s">
        <v>39</v>
      </c>
      <c r="D171" s="15" t="s">
        <v>458</v>
      </c>
      <c r="E171" s="38" t="s">
        <v>459</v>
      </c>
      <c r="F171" s="16" t="s">
        <v>17</v>
      </c>
      <c r="G171" s="17">
        <v>1</v>
      </c>
      <c r="H171" s="17">
        <v>108.13</v>
      </c>
      <c r="I171" s="17" t="s">
        <v>37</v>
      </c>
      <c r="J171" s="27">
        <v>135.16</v>
      </c>
      <c r="K171" s="17">
        <f>ROUND($G$171*$M$171,2)</f>
        <v>135.16</v>
      </c>
      <c r="L171" s="18">
        <f>ROUND($K$171/$E$6,3)</f>
        <v>0</v>
      </c>
      <c r="M171" s="14">
        <f>ROUND($J$171,2)</f>
        <v>135.16</v>
      </c>
    </row>
    <row r="172" spans="1:13" ht="36" x14ac:dyDescent="0.25">
      <c r="A172" s="13" t="s">
        <v>31</v>
      </c>
      <c r="B172" s="16" t="s">
        <v>460</v>
      </c>
      <c r="C172" s="15" t="s">
        <v>39</v>
      </c>
      <c r="D172" s="15" t="s">
        <v>461</v>
      </c>
      <c r="E172" s="38" t="s">
        <v>462</v>
      </c>
      <c r="F172" s="16" t="s">
        <v>17</v>
      </c>
      <c r="G172" s="17">
        <v>2</v>
      </c>
      <c r="H172" s="17">
        <v>51.56</v>
      </c>
      <c r="I172" s="17" t="s">
        <v>37</v>
      </c>
      <c r="J172" s="27">
        <v>64.45</v>
      </c>
      <c r="K172" s="17">
        <f>ROUND($G$172*$M$172,2)</f>
        <v>128.9</v>
      </c>
      <c r="L172" s="18">
        <f>ROUND($K$172/$E$6,3)</f>
        <v>0</v>
      </c>
      <c r="M172" s="14">
        <f>ROUND($J$172,2)</f>
        <v>64.45</v>
      </c>
    </row>
    <row r="173" spans="1:13" ht="36" x14ac:dyDescent="0.25">
      <c r="A173" s="13" t="s">
        <v>31</v>
      </c>
      <c r="B173" s="16" t="s">
        <v>463</v>
      </c>
      <c r="C173" s="15" t="s">
        <v>39</v>
      </c>
      <c r="D173" s="15" t="s">
        <v>464</v>
      </c>
      <c r="E173" s="38" t="s">
        <v>465</v>
      </c>
      <c r="F173" s="16" t="s">
        <v>17</v>
      </c>
      <c r="G173" s="17">
        <v>5</v>
      </c>
      <c r="H173" s="17">
        <v>83.11</v>
      </c>
      <c r="I173" s="17" t="s">
        <v>37</v>
      </c>
      <c r="J173" s="27">
        <v>103.89</v>
      </c>
      <c r="K173" s="17">
        <f>ROUND($G$173*$M$173,2)</f>
        <v>519.45000000000005</v>
      </c>
      <c r="L173" s="18">
        <f>ROUND($K$173/$E$6,3)</f>
        <v>1E-3</v>
      </c>
      <c r="M173" s="14">
        <f>ROUND($J$173,2)</f>
        <v>103.89</v>
      </c>
    </row>
    <row r="174" spans="1:13" ht="36" x14ac:dyDescent="0.25">
      <c r="A174" s="13" t="s">
        <v>31</v>
      </c>
      <c r="B174" s="16" t="s">
        <v>466</v>
      </c>
      <c r="C174" s="15" t="s">
        <v>39</v>
      </c>
      <c r="D174" s="15" t="s">
        <v>467</v>
      </c>
      <c r="E174" s="38" t="s">
        <v>468</v>
      </c>
      <c r="F174" s="16" t="s">
        <v>17</v>
      </c>
      <c r="G174" s="17">
        <v>12</v>
      </c>
      <c r="H174" s="17">
        <v>10.91</v>
      </c>
      <c r="I174" s="17" t="s">
        <v>37</v>
      </c>
      <c r="J174" s="27">
        <v>13.64</v>
      </c>
      <c r="K174" s="17">
        <f>ROUND($G$174*$M$174,2)</f>
        <v>163.68</v>
      </c>
      <c r="L174" s="18">
        <f>ROUND($K$174/$E$6,3)</f>
        <v>0</v>
      </c>
      <c r="M174" s="14">
        <f>ROUND($J$174,2)</f>
        <v>13.64</v>
      </c>
    </row>
    <row r="175" spans="1:13" ht="36" x14ac:dyDescent="0.25">
      <c r="A175" s="13" t="s">
        <v>31</v>
      </c>
      <c r="B175" s="16" t="s">
        <v>469</v>
      </c>
      <c r="C175" s="15" t="s">
        <v>39</v>
      </c>
      <c r="D175" s="15" t="s">
        <v>470</v>
      </c>
      <c r="E175" s="38" t="s">
        <v>471</v>
      </c>
      <c r="F175" s="16" t="s">
        <v>17</v>
      </c>
      <c r="G175" s="17">
        <v>9</v>
      </c>
      <c r="H175" s="17">
        <v>15.54</v>
      </c>
      <c r="I175" s="17" t="s">
        <v>37</v>
      </c>
      <c r="J175" s="27">
        <v>19.43</v>
      </c>
      <c r="K175" s="17">
        <f>ROUND($G$175*$M$175,2)</f>
        <v>174.87</v>
      </c>
      <c r="L175" s="18">
        <f>ROUND($K$175/$E$6,3)</f>
        <v>0</v>
      </c>
      <c r="M175" s="14">
        <f>ROUND($J$175,2)</f>
        <v>19.43</v>
      </c>
    </row>
    <row r="176" spans="1:13" ht="36" x14ac:dyDescent="0.25">
      <c r="A176" s="13" t="s">
        <v>31</v>
      </c>
      <c r="B176" s="16" t="s">
        <v>472</v>
      </c>
      <c r="C176" s="15" t="s">
        <v>39</v>
      </c>
      <c r="D176" s="15" t="s">
        <v>473</v>
      </c>
      <c r="E176" s="38" t="s">
        <v>474</v>
      </c>
      <c r="F176" s="16" t="s">
        <v>17</v>
      </c>
      <c r="G176" s="17">
        <v>1</v>
      </c>
      <c r="H176" s="17">
        <v>22.87</v>
      </c>
      <c r="I176" s="17" t="s">
        <v>37</v>
      </c>
      <c r="J176" s="27">
        <v>28.59</v>
      </c>
      <c r="K176" s="17">
        <f>ROUND($G$176*$M$176,2)</f>
        <v>28.59</v>
      </c>
      <c r="L176" s="18">
        <f>ROUND($K$176/$E$6,3)</f>
        <v>0</v>
      </c>
      <c r="M176" s="14">
        <f>ROUND($J$176,2)</f>
        <v>28.59</v>
      </c>
    </row>
    <row r="177" spans="1:13" ht="36" x14ac:dyDescent="0.25">
      <c r="A177" s="13" t="s">
        <v>31</v>
      </c>
      <c r="B177" s="16" t="s">
        <v>475</v>
      </c>
      <c r="C177" s="15" t="s">
        <v>39</v>
      </c>
      <c r="D177" s="15" t="s">
        <v>476</v>
      </c>
      <c r="E177" s="38" t="s">
        <v>477</v>
      </c>
      <c r="F177" s="16" t="s">
        <v>17</v>
      </c>
      <c r="G177" s="17">
        <v>1</v>
      </c>
      <c r="H177" s="17">
        <v>27.57</v>
      </c>
      <c r="I177" s="17" t="s">
        <v>37</v>
      </c>
      <c r="J177" s="27">
        <v>34.46</v>
      </c>
      <c r="K177" s="17">
        <f>ROUND($G$177*$M$177,2)</f>
        <v>34.46</v>
      </c>
      <c r="L177" s="18">
        <f>ROUND($K$177/$E$6,3)</f>
        <v>0</v>
      </c>
      <c r="M177" s="14">
        <f>ROUND($J$177,2)</f>
        <v>34.46</v>
      </c>
    </row>
    <row r="178" spans="1:13" ht="36" x14ac:dyDescent="0.25">
      <c r="A178" s="13" t="s">
        <v>31</v>
      </c>
      <c r="B178" s="16" t="s">
        <v>478</v>
      </c>
      <c r="C178" s="15" t="s">
        <v>39</v>
      </c>
      <c r="D178" s="15" t="s">
        <v>479</v>
      </c>
      <c r="E178" s="38" t="s">
        <v>480</v>
      </c>
      <c r="F178" s="16" t="s">
        <v>17</v>
      </c>
      <c r="G178" s="17">
        <v>24</v>
      </c>
      <c r="H178" s="17">
        <v>10.71</v>
      </c>
      <c r="I178" s="17" t="s">
        <v>37</v>
      </c>
      <c r="J178" s="27">
        <v>13.39</v>
      </c>
      <c r="K178" s="17">
        <f>ROUND($G$178*$M$178,2)</f>
        <v>321.36</v>
      </c>
      <c r="L178" s="18">
        <f>ROUND($K$178/$E$6,3)</f>
        <v>1E-3</v>
      </c>
      <c r="M178" s="14">
        <f>ROUND($J$178,2)</f>
        <v>13.39</v>
      </c>
    </row>
    <row r="179" spans="1:13" ht="36" x14ac:dyDescent="0.25">
      <c r="A179" s="13" t="s">
        <v>31</v>
      </c>
      <c r="B179" s="16" t="s">
        <v>481</v>
      </c>
      <c r="C179" s="15" t="s">
        <v>39</v>
      </c>
      <c r="D179" s="15" t="s">
        <v>482</v>
      </c>
      <c r="E179" s="38" t="s">
        <v>483</v>
      </c>
      <c r="F179" s="16" t="s">
        <v>17</v>
      </c>
      <c r="G179" s="17">
        <v>42</v>
      </c>
      <c r="H179" s="17">
        <v>14.9</v>
      </c>
      <c r="I179" s="17" t="s">
        <v>37</v>
      </c>
      <c r="J179" s="27">
        <v>18.63</v>
      </c>
      <c r="K179" s="17">
        <f>ROUND($G$179*$M$179,2)</f>
        <v>782.46</v>
      </c>
      <c r="L179" s="18">
        <f>ROUND($K$179/$E$6,3)</f>
        <v>2E-3</v>
      </c>
      <c r="M179" s="14">
        <f>ROUND($J$179,2)</f>
        <v>18.63</v>
      </c>
    </row>
    <row r="180" spans="1:13" ht="36" x14ac:dyDescent="0.25">
      <c r="A180" s="13" t="s">
        <v>31</v>
      </c>
      <c r="B180" s="16" t="s">
        <v>484</v>
      </c>
      <c r="C180" s="15" t="s">
        <v>39</v>
      </c>
      <c r="D180" s="15" t="s">
        <v>485</v>
      </c>
      <c r="E180" s="38" t="s">
        <v>486</v>
      </c>
      <c r="F180" s="16" t="s">
        <v>17</v>
      </c>
      <c r="G180" s="17">
        <v>2</v>
      </c>
      <c r="H180" s="17">
        <v>26.85</v>
      </c>
      <c r="I180" s="17" t="s">
        <v>37</v>
      </c>
      <c r="J180" s="27">
        <v>33.56</v>
      </c>
      <c r="K180" s="17">
        <f>ROUND($G$180*$M$180,2)</f>
        <v>67.12</v>
      </c>
      <c r="L180" s="18">
        <f>ROUND($K$180/$E$6,3)</f>
        <v>0</v>
      </c>
      <c r="M180" s="14">
        <f>ROUND($J$180,2)</f>
        <v>33.56</v>
      </c>
    </row>
    <row r="181" spans="1:13" ht="36" x14ac:dyDescent="0.25">
      <c r="A181" s="13" t="s">
        <v>31</v>
      </c>
      <c r="B181" s="16" t="s">
        <v>487</v>
      </c>
      <c r="C181" s="15" t="s">
        <v>39</v>
      </c>
      <c r="D181" s="15" t="s">
        <v>488</v>
      </c>
      <c r="E181" s="38" t="s">
        <v>489</v>
      </c>
      <c r="F181" s="16" t="s">
        <v>17</v>
      </c>
      <c r="G181" s="17">
        <v>3</v>
      </c>
      <c r="H181" s="17">
        <v>25.7</v>
      </c>
      <c r="I181" s="17" t="s">
        <v>37</v>
      </c>
      <c r="J181" s="27">
        <v>32.130000000000003</v>
      </c>
      <c r="K181" s="17">
        <f>ROUND($G$181*$M$181,2)</f>
        <v>96.39</v>
      </c>
      <c r="L181" s="18">
        <f>ROUND($K$181/$E$6,3)</f>
        <v>0</v>
      </c>
      <c r="M181" s="14">
        <f>ROUND($J$181,2)</f>
        <v>32.130000000000003</v>
      </c>
    </row>
    <row r="182" spans="1:13" ht="36" x14ac:dyDescent="0.25">
      <c r="A182" s="13" t="s">
        <v>31</v>
      </c>
      <c r="B182" s="16" t="s">
        <v>490</v>
      </c>
      <c r="C182" s="15" t="s">
        <v>39</v>
      </c>
      <c r="D182" s="15" t="s">
        <v>491</v>
      </c>
      <c r="E182" s="38" t="s">
        <v>492</v>
      </c>
      <c r="F182" s="16" t="s">
        <v>17</v>
      </c>
      <c r="G182" s="17">
        <v>1</v>
      </c>
      <c r="H182" s="17">
        <v>38.71</v>
      </c>
      <c r="I182" s="17" t="s">
        <v>37</v>
      </c>
      <c r="J182" s="27">
        <v>48.39</v>
      </c>
      <c r="K182" s="17">
        <f>ROUND($G$182*$M$182,2)</f>
        <v>48.39</v>
      </c>
      <c r="L182" s="18">
        <f>ROUND($K$182/$E$6,3)</f>
        <v>0</v>
      </c>
      <c r="M182" s="14">
        <f>ROUND($J$182,2)</f>
        <v>48.39</v>
      </c>
    </row>
    <row r="183" spans="1:13" ht="36" x14ac:dyDescent="0.25">
      <c r="A183" s="13" t="s">
        <v>31</v>
      </c>
      <c r="B183" s="16" t="s">
        <v>493</v>
      </c>
      <c r="C183" s="15" t="s">
        <v>39</v>
      </c>
      <c r="D183" s="15" t="s">
        <v>494</v>
      </c>
      <c r="E183" s="38" t="s">
        <v>495</v>
      </c>
      <c r="F183" s="16" t="s">
        <v>17</v>
      </c>
      <c r="G183" s="17">
        <v>1</v>
      </c>
      <c r="H183" s="17">
        <v>48.57</v>
      </c>
      <c r="I183" s="17" t="s">
        <v>37</v>
      </c>
      <c r="J183" s="27">
        <v>60.71</v>
      </c>
      <c r="K183" s="17">
        <f>ROUND($G$183*$M$183,2)</f>
        <v>60.71</v>
      </c>
      <c r="L183" s="18">
        <f>ROUND($K$183/$E$6,3)</f>
        <v>0</v>
      </c>
      <c r="M183" s="14">
        <f>ROUND($J$183,2)</f>
        <v>60.71</v>
      </c>
    </row>
    <row r="184" spans="1:13" ht="48" x14ac:dyDescent="0.25">
      <c r="A184" s="13" t="s">
        <v>31</v>
      </c>
      <c r="B184" s="16" t="s">
        <v>496</v>
      </c>
      <c r="C184" s="15" t="s">
        <v>39</v>
      </c>
      <c r="D184" s="15" t="s">
        <v>497</v>
      </c>
      <c r="E184" s="38" t="s">
        <v>498</v>
      </c>
      <c r="F184" s="16" t="s">
        <v>17</v>
      </c>
      <c r="G184" s="17">
        <v>4</v>
      </c>
      <c r="H184" s="17">
        <v>32.54</v>
      </c>
      <c r="I184" s="17" t="s">
        <v>37</v>
      </c>
      <c r="J184" s="27">
        <v>40.68</v>
      </c>
      <c r="K184" s="17">
        <f>ROUND($G$184*$M$184,2)</f>
        <v>162.72</v>
      </c>
      <c r="L184" s="18">
        <f>ROUND($K$184/$E$6,3)</f>
        <v>0</v>
      </c>
      <c r="M184" s="14">
        <f>ROUND($J$184,2)</f>
        <v>40.68</v>
      </c>
    </row>
    <row r="185" spans="1:13" ht="48" x14ac:dyDescent="0.25">
      <c r="A185" s="13" t="s">
        <v>31</v>
      </c>
      <c r="B185" s="16" t="s">
        <v>499</v>
      </c>
      <c r="C185" s="15" t="s">
        <v>39</v>
      </c>
      <c r="D185" s="15" t="s">
        <v>500</v>
      </c>
      <c r="E185" s="38" t="s">
        <v>501</v>
      </c>
      <c r="F185" s="16" t="s">
        <v>17</v>
      </c>
      <c r="G185" s="17">
        <v>4</v>
      </c>
      <c r="H185" s="17">
        <v>40.75</v>
      </c>
      <c r="I185" s="17" t="s">
        <v>37</v>
      </c>
      <c r="J185" s="27">
        <v>50.94</v>
      </c>
      <c r="K185" s="17">
        <f>ROUND($G$185*$M$185,2)</f>
        <v>203.76</v>
      </c>
      <c r="L185" s="18">
        <f>ROUND($K$185/$E$6,3)</f>
        <v>1E-3</v>
      </c>
      <c r="M185" s="14">
        <f>ROUND($J$185,2)</f>
        <v>50.94</v>
      </c>
    </row>
    <row r="186" spans="1:13" ht="36" x14ac:dyDescent="0.25">
      <c r="A186" s="13" t="s">
        <v>31</v>
      </c>
      <c r="B186" s="16" t="s">
        <v>502</v>
      </c>
      <c r="C186" s="15" t="s">
        <v>39</v>
      </c>
      <c r="D186" s="15" t="s">
        <v>503</v>
      </c>
      <c r="E186" s="38" t="s">
        <v>504</v>
      </c>
      <c r="F186" s="16" t="s">
        <v>17</v>
      </c>
      <c r="G186" s="17">
        <v>1</v>
      </c>
      <c r="H186" s="17">
        <v>17.43</v>
      </c>
      <c r="I186" s="17" t="s">
        <v>37</v>
      </c>
      <c r="J186" s="27">
        <v>21.79</v>
      </c>
      <c r="K186" s="17">
        <f>ROUND($G$186*$M$186,2)</f>
        <v>21.79</v>
      </c>
      <c r="L186" s="18">
        <f>ROUND($K$186/$E$6,3)</f>
        <v>0</v>
      </c>
      <c r="M186" s="14">
        <f>ROUND($J$186,2)</f>
        <v>21.79</v>
      </c>
    </row>
    <row r="187" spans="1:13" ht="48" x14ac:dyDescent="0.25">
      <c r="A187" s="13" t="s">
        <v>31</v>
      </c>
      <c r="B187" s="16" t="s">
        <v>505</v>
      </c>
      <c r="C187" s="15" t="s">
        <v>39</v>
      </c>
      <c r="D187" s="15" t="s">
        <v>506</v>
      </c>
      <c r="E187" s="38" t="s">
        <v>507</v>
      </c>
      <c r="F187" s="16" t="s">
        <v>17</v>
      </c>
      <c r="G187" s="17">
        <v>4</v>
      </c>
      <c r="H187" s="17">
        <v>10.81</v>
      </c>
      <c r="I187" s="17" t="s">
        <v>37</v>
      </c>
      <c r="J187" s="27">
        <v>13.51</v>
      </c>
      <c r="K187" s="17">
        <f>ROUND($G$187*$M$187,2)</f>
        <v>54.04</v>
      </c>
      <c r="L187" s="18">
        <f>ROUND($K$187/$E$6,3)</f>
        <v>0</v>
      </c>
      <c r="M187" s="14">
        <f>ROUND($J$187,2)</f>
        <v>13.51</v>
      </c>
    </row>
    <row r="188" spans="1:13" ht="36" x14ac:dyDescent="0.25">
      <c r="A188" s="13" t="s">
        <v>31</v>
      </c>
      <c r="B188" s="16" t="s">
        <v>508</v>
      </c>
      <c r="C188" s="15" t="s">
        <v>39</v>
      </c>
      <c r="D188" s="15" t="s">
        <v>509</v>
      </c>
      <c r="E188" s="38" t="s">
        <v>510</v>
      </c>
      <c r="F188" s="16" t="s">
        <v>17</v>
      </c>
      <c r="G188" s="17">
        <v>7</v>
      </c>
      <c r="H188" s="17">
        <v>23.66</v>
      </c>
      <c r="I188" s="17" t="s">
        <v>37</v>
      </c>
      <c r="J188" s="27">
        <v>29.58</v>
      </c>
      <c r="K188" s="17">
        <f>ROUND($G$188*$M$188,2)</f>
        <v>207.06</v>
      </c>
      <c r="L188" s="18">
        <f>ROUND($K$188/$E$6,3)</f>
        <v>1E-3</v>
      </c>
      <c r="M188" s="14">
        <f>ROUND($J$188,2)</f>
        <v>29.58</v>
      </c>
    </row>
    <row r="189" spans="1:13" ht="36" x14ac:dyDescent="0.25">
      <c r="A189" s="13" t="s">
        <v>31</v>
      </c>
      <c r="B189" s="16" t="s">
        <v>511</v>
      </c>
      <c r="C189" s="15" t="s">
        <v>125</v>
      </c>
      <c r="D189" s="15" t="s">
        <v>512</v>
      </c>
      <c r="E189" s="38" t="s">
        <v>513</v>
      </c>
      <c r="F189" s="16" t="s">
        <v>17</v>
      </c>
      <c r="G189" s="17">
        <v>2</v>
      </c>
      <c r="H189" s="17">
        <v>31.58</v>
      </c>
      <c r="I189" s="17" t="s">
        <v>37</v>
      </c>
      <c r="J189" s="27">
        <v>39.479999999999997</v>
      </c>
      <c r="K189" s="17">
        <f>ROUND($G$189*$M$189,2)</f>
        <v>78.959999999999994</v>
      </c>
      <c r="L189" s="18">
        <f>ROUND($K$189/$E$6,3)</f>
        <v>0</v>
      </c>
      <c r="M189" s="14">
        <f>ROUND($J$189,2)</f>
        <v>39.479999999999997</v>
      </c>
    </row>
    <row r="190" spans="1:13" ht="24" x14ac:dyDescent="0.25">
      <c r="A190" s="13" t="s">
        <v>31</v>
      </c>
      <c r="B190" s="16" t="s">
        <v>514</v>
      </c>
      <c r="C190" s="15" t="s">
        <v>33</v>
      </c>
      <c r="D190" s="15" t="s">
        <v>515</v>
      </c>
      <c r="E190" s="38" t="s">
        <v>516</v>
      </c>
      <c r="F190" s="16" t="s">
        <v>322</v>
      </c>
      <c r="G190" s="17">
        <v>2</v>
      </c>
      <c r="H190" s="17">
        <v>11.57</v>
      </c>
      <c r="I190" s="17" t="s">
        <v>37</v>
      </c>
      <c r="J190" s="27">
        <v>14.46</v>
      </c>
      <c r="K190" s="17">
        <f>ROUND($G$190*$M$190,2)</f>
        <v>28.92</v>
      </c>
      <c r="L190" s="18">
        <f>ROUND($K$190/$E$6,3)</f>
        <v>0</v>
      </c>
      <c r="M190" s="14">
        <f>ROUND($J$190,2)</f>
        <v>14.46</v>
      </c>
    </row>
    <row r="191" spans="1:13" ht="36" x14ac:dyDescent="0.25">
      <c r="A191" s="13" t="s">
        <v>31</v>
      </c>
      <c r="B191" s="16" t="s">
        <v>517</v>
      </c>
      <c r="C191" s="15" t="s">
        <v>39</v>
      </c>
      <c r="D191" s="15" t="s">
        <v>518</v>
      </c>
      <c r="E191" s="38" t="s">
        <v>519</v>
      </c>
      <c r="F191" s="16" t="s">
        <v>17</v>
      </c>
      <c r="G191" s="17">
        <v>2</v>
      </c>
      <c r="H191" s="17">
        <v>186.88</v>
      </c>
      <c r="I191" s="17" t="s">
        <v>37</v>
      </c>
      <c r="J191" s="27">
        <v>233.6</v>
      </c>
      <c r="K191" s="17">
        <f>ROUND($G$191*$M$191,2)</f>
        <v>467.2</v>
      </c>
      <c r="L191" s="18">
        <f>ROUND($K$191/$E$6,3)</f>
        <v>1E-3</v>
      </c>
      <c r="M191" s="14">
        <f>ROUND($J$191,2)</f>
        <v>233.6</v>
      </c>
    </row>
    <row r="192" spans="1:13" ht="36" x14ac:dyDescent="0.25">
      <c r="A192" s="13" t="s">
        <v>31</v>
      </c>
      <c r="B192" s="16" t="s">
        <v>520</v>
      </c>
      <c r="C192" s="15" t="s">
        <v>39</v>
      </c>
      <c r="D192" s="15" t="s">
        <v>521</v>
      </c>
      <c r="E192" s="38" t="s">
        <v>522</v>
      </c>
      <c r="F192" s="16" t="s">
        <v>17</v>
      </c>
      <c r="G192" s="17">
        <v>10</v>
      </c>
      <c r="H192" s="17">
        <v>493.05</v>
      </c>
      <c r="I192" s="17" t="s">
        <v>37</v>
      </c>
      <c r="J192" s="27">
        <v>616.30999999999995</v>
      </c>
      <c r="K192" s="17">
        <f>ROUND($G$192*$M$192,2)</f>
        <v>6163.1</v>
      </c>
      <c r="L192" s="18">
        <f>ROUND($K$192/$E$6,3)</f>
        <v>1.6E-2</v>
      </c>
      <c r="M192" s="14">
        <f>ROUND($J$192,2)</f>
        <v>616.30999999999995</v>
      </c>
    </row>
    <row r="193" spans="1:13" ht="36" x14ac:dyDescent="0.25">
      <c r="A193" s="13" t="s">
        <v>31</v>
      </c>
      <c r="B193" s="16" t="s">
        <v>523</v>
      </c>
      <c r="C193" s="15" t="s">
        <v>39</v>
      </c>
      <c r="D193" s="15" t="s">
        <v>524</v>
      </c>
      <c r="E193" s="38" t="s">
        <v>525</v>
      </c>
      <c r="F193" s="16" t="s">
        <v>17</v>
      </c>
      <c r="G193" s="17">
        <v>1</v>
      </c>
      <c r="H193" s="17">
        <v>22.17</v>
      </c>
      <c r="I193" s="17" t="s">
        <v>37</v>
      </c>
      <c r="J193" s="27">
        <v>27.71</v>
      </c>
      <c r="K193" s="17">
        <f>ROUND($G$193*$M$193,2)</f>
        <v>27.71</v>
      </c>
      <c r="L193" s="18">
        <f>ROUND($K$193/$E$6,3)</f>
        <v>0</v>
      </c>
      <c r="M193" s="14">
        <f>ROUND($J$193,2)</f>
        <v>27.71</v>
      </c>
    </row>
    <row r="194" spans="1:13" x14ac:dyDescent="0.25">
      <c r="A194" s="13" t="s">
        <v>367</v>
      </c>
      <c r="B194" s="32" t="s">
        <v>526</v>
      </c>
      <c r="C194" s="33"/>
      <c r="D194" s="33" t="s">
        <v>26</v>
      </c>
      <c r="E194" s="40" t="s">
        <v>527</v>
      </c>
      <c r="F194" s="32"/>
      <c r="G194" s="34"/>
      <c r="H194" s="34"/>
      <c r="I194" s="34"/>
      <c r="J194" s="34"/>
      <c r="K194" s="34">
        <f>+$K$199+$K$198+$K$197+$K$196+$K$195</f>
        <v>30073.52</v>
      </c>
      <c r="L194" s="35">
        <f>ROUND($K$194/$E$6,3)</f>
        <v>7.8E-2</v>
      </c>
      <c r="M194" s="14">
        <v>0</v>
      </c>
    </row>
    <row r="195" spans="1:13" x14ac:dyDescent="0.25">
      <c r="A195" s="13" t="s">
        <v>31</v>
      </c>
      <c r="B195" s="16" t="s">
        <v>528</v>
      </c>
      <c r="C195" s="15" t="s">
        <v>39</v>
      </c>
      <c r="D195" s="15" t="s">
        <v>529</v>
      </c>
      <c r="E195" s="38" t="s">
        <v>530</v>
      </c>
      <c r="F195" s="16" t="s">
        <v>58</v>
      </c>
      <c r="G195" s="17">
        <v>22.5</v>
      </c>
      <c r="H195" s="17">
        <v>42.12</v>
      </c>
      <c r="I195" s="17" t="s">
        <v>37</v>
      </c>
      <c r="J195" s="27">
        <v>52.65</v>
      </c>
      <c r="K195" s="17">
        <f>ROUND($G$195*$M$195,2)</f>
        <v>1184.6300000000001</v>
      </c>
      <c r="L195" s="18">
        <f>ROUND($K$195/$E$6,3)</f>
        <v>3.0000000000000001E-3</v>
      </c>
      <c r="M195" s="14">
        <f>ROUND($J$195,2)</f>
        <v>52.65</v>
      </c>
    </row>
    <row r="196" spans="1:13" ht="24" x14ac:dyDescent="0.25">
      <c r="A196" s="13" t="s">
        <v>31</v>
      </c>
      <c r="B196" s="16" t="s">
        <v>531</v>
      </c>
      <c r="C196" s="15" t="s">
        <v>284</v>
      </c>
      <c r="D196" s="15" t="s">
        <v>532</v>
      </c>
      <c r="E196" s="38" t="s">
        <v>533</v>
      </c>
      <c r="F196" s="16" t="s">
        <v>58</v>
      </c>
      <c r="G196" s="17">
        <v>3.43</v>
      </c>
      <c r="H196" s="17">
        <v>700.6</v>
      </c>
      <c r="I196" s="17" t="s">
        <v>37</v>
      </c>
      <c r="J196" s="27">
        <v>875.75</v>
      </c>
      <c r="K196" s="17">
        <f>ROUND($G$196*$M$196,2)</f>
        <v>3003.82</v>
      </c>
      <c r="L196" s="18">
        <f>ROUND($K$196/$E$6,3)</f>
        <v>8.0000000000000002E-3</v>
      </c>
      <c r="M196" s="14">
        <f>ROUND($J$196,2)</f>
        <v>875.75</v>
      </c>
    </row>
    <row r="197" spans="1:13" ht="24" x14ac:dyDescent="0.25">
      <c r="A197" s="13" t="s">
        <v>31</v>
      </c>
      <c r="B197" s="16" t="s">
        <v>534</v>
      </c>
      <c r="C197" s="15" t="s">
        <v>284</v>
      </c>
      <c r="D197" s="15" t="s">
        <v>149</v>
      </c>
      <c r="E197" s="38" t="s">
        <v>535</v>
      </c>
      <c r="F197" s="16" t="s">
        <v>58</v>
      </c>
      <c r="G197" s="17">
        <v>3.92</v>
      </c>
      <c r="H197" s="17">
        <v>734.3</v>
      </c>
      <c r="I197" s="17" t="s">
        <v>37</v>
      </c>
      <c r="J197" s="27">
        <v>917.88</v>
      </c>
      <c r="K197" s="17">
        <f>ROUND($G$197*$M$197,2)</f>
        <v>3598.09</v>
      </c>
      <c r="L197" s="18">
        <f>ROUND($K$197/$E$6,3)</f>
        <v>8.9999999999999993E-3</v>
      </c>
      <c r="M197" s="14">
        <f>ROUND($J$197,2)</f>
        <v>917.88</v>
      </c>
    </row>
    <row r="198" spans="1:13" ht="24" x14ac:dyDescent="0.25">
      <c r="A198" s="13" t="s">
        <v>31</v>
      </c>
      <c r="B198" s="16" t="s">
        <v>536</v>
      </c>
      <c r="C198" s="15" t="s">
        <v>284</v>
      </c>
      <c r="D198" s="15" t="s">
        <v>131</v>
      </c>
      <c r="E198" s="38" t="s">
        <v>537</v>
      </c>
      <c r="F198" s="16" t="s">
        <v>58</v>
      </c>
      <c r="G198" s="17">
        <v>21.8</v>
      </c>
      <c r="H198" s="17">
        <v>700.6</v>
      </c>
      <c r="I198" s="17" t="s">
        <v>37</v>
      </c>
      <c r="J198" s="27">
        <v>875.75</v>
      </c>
      <c r="K198" s="17">
        <f>ROUND($G$198*$M$198,2)</f>
        <v>19091.349999999999</v>
      </c>
      <c r="L198" s="18">
        <f>ROUND($K$198/$E$6,3)</f>
        <v>4.9000000000000002E-2</v>
      </c>
      <c r="M198" s="14">
        <f>ROUND($J$198,2)</f>
        <v>875.75</v>
      </c>
    </row>
    <row r="199" spans="1:13" ht="24" x14ac:dyDescent="0.25">
      <c r="A199" s="13" t="s">
        <v>31</v>
      </c>
      <c r="B199" s="16" t="s">
        <v>538</v>
      </c>
      <c r="C199" s="15" t="s">
        <v>284</v>
      </c>
      <c r="D199" s="15" t="s">
        <v>298</v>
      </c>
      <c r="E199" s="38" t="s">
        <v>539</v>
      </c>
      <c r="F199" s="16" t="s">
        <v>17</v>
      </c>
      <c r="G199" s="17">
        <v>1</v>
      </c>
      <c r="H199" s="17">
        <v>2556.5</v>
      </c>
      <c r="I199" s="17" t="s">
        <v>37</v>
      </c>
      <c r="J199" s="27">
        <v>3195.63</v>
      </c>
      <c r="K199" s="17">
        <f>ROUND($G$199*$M$199,2)</f>
        <v>3195.63</v>
      </c>
      <c r="L199" s="18">
        <f>ROUND($K$199/$E$6,3)</f>
        <v>8.0000000000000002E-3</v>
      </c>
      <c r="M199" s="14">
        <f>ROUND($J$199,2)</f>
        <v>3195.63</v>
      </c>
    </row>
    <row r="200" spans="1:13" x14ac:dyDescent="0.25">
      <c r="A200" s="13" t="s">
        <v>28</v>
      </c>
      <c r="B200" s="23" t="s">
        <v>540</v>
      </c>
      <c r="C200" s="24"/>
      <c r="D200" s="24" t="s">
        <v>26</v>
      </c>
      <c r="E200" s="37" t="s">
        <v>541</v>
      </c>
      <c r="F200" s="23"/>
      <c r="G200" s="25"/>
      <c r="H200" s="25"/>
      <c r="I200" s="25"/>
      <c r="J200" s="25"/>
      <c r="K200" s="25">
        <f>+$K$214+$K$213+$K$212+$K$211+$K$210+$K$209+$K$208+$K$207+$K$206+$K$205+$K$204+$K$203+$K$202+$K$201</f>
        <v>9485.2199999999993</v>
      </c>
      <c r="L200" s="26">
        <f>ROUND($K$200/$E$6,3)</f>
        <v>2.5000000000000001E-2</v>
      </c>
      <c r="M200" s="14">
        <v>0</v>
      </c>
    </row>
    <row r="201" spans="1:13" ht="24" x14ac:dyDescent="0.25">
      <c r="A201" s="13" t="s">
        <v>31</v>
      </c>
      <c r="B201" s="16" t="s">
        <v>542</v>
      </c>
      <c r="C201" s="15" t="s">
        <v>33</v>
      </c>
      <c r="D201" s="15" t="s">
        <v>543</v>
      </c>
      <c r="E201" s="38" t="s">
        <v>544</v>
      </c>
      <c r="F201" s="16" t="s">
        <v>322</v>
      </c>
      <c r="G201" s="17">
        <v>1</v>
      </c>
      <c r="H201" s="17">
        <v>241.59</v>
      </c>
      <c r="I201" s="17" t="s">
        <v>37</v>
      </c>
      <c r="J201" s="27">
        <v>301.99</v>
      </c>
      <c r="K201" s="17">
        <f>ROUND($G$201*$M$201,2)</f>
        <v>301.99</v>
      </c>
      <c r="L201" s="18">
        <f>ROUND($K$201/$E$6,3)</f>
        <v>1E-3</v>
      </c>
      <c r="M201" s="14">
        <f>ROUND($J$201,2)</f>
        <v>301.99</v>
      </c>
    </row>
    <row r="202" spans="1:13" ht="24" x14ac:dyDescent="0.25">
      <c r="A202" s="13" t="s">
        <v>31</v>
      </c>
      <c r="B202" s="16" t="s">
        <v>545</v>
      </c>
      <c r="C202" s="15" t="s">
        <v>39</v>
      </c>
      <c r="D202" s="15" t="s">
        <v>546</v>
      </c>
      <c r="E202" s="38" t="s">
        <v>547</v>
      </c>
      <c r="F202" s="16" t="s">
        <v>17</v>
      </c>
      <c r="G202" s="17">
        <v>1</v>
      </c>
      <c r="H202" s="17">
        <v>99.31</v>
      </c>
      <c r="I202" s="17" t="s">
        <v>37</v>
      </c>
      <c r="J202" s="27">
        <v>124.14</v>
      </c>
      <c r="K202" s="17">
        <f>ROUND($G$202*$M$202,2)</f>
        <v>124.14</v>
      </c>
      <c r="L202" s="18">
        <f>ROUND($K$202/$E$6,3)</f>
        <v>0</v>
      </c>
      <c r="M202" s="14">
        <f>ROUND($J$202,2)</f>
        <v>124.14</v>
      </c>
    </row>
    <row r="203" spans="1:13" ht="24" x14ac:dyDescent="0.25">
      <c r="A203" s="13" t="s">
        <v>31</v>
      </c>
      <c r="B203" s="16" t="s">
        <v>548</v>
      </c>
      <c r="C203" s="15" t="s">
        <v>39</v>
      </c>
      <c r="D203" s="15" t="s">
        <v>549</v>
      </c>
      <c r="E203" s="38" t="s">
        <v>550</v>
      </c>
      <c r="F203" s="16" t="s">
        <v>17</v>
      </c>
      <c r="G203" s="17">
        <v>1</v>
      </c>
      <c r="H203" s="17">
        <v>37.35</v>
      </c>
      <c r="I203" s="17" t="s">
        <v>37</v>
      </c>
      <c r="J203" s="27">
        <v>46.69</v>
      </c>
      <c r="K203" s="17">
        <f>ROUND($G$203*$M$203,2)</f>
        <v>46.69</v>
      </c>
      <c r="L203" s="18">
        <f>ROUND($K$203/$E$6,3)</f>
        <v>0</v>
      </c>
      <c r="M203" s="14">
        <f>ROUND($J$203,2)</f>
        <v>46.69</v>
      </c>
    </row>
    <row r="204" spans="1:13" ht="24" x14ac:dyDescent="0.25">
      <c r="A204" s="13" t="s">
        <v>31</v>
      </c>
      <c r="B204" s="16" t="s">
        <v>551</v>
      </c>
      <c r="C204" s="15" t="s">
        <v>39</v>
      </c>
      <c r="D204" s="15" t="s">
        <v>552</v>
      </c>
      <c r="E204" s="38" t="s">
        <v>553</v>
      </c>
      <c r="F204" s="16" t="s">
        <v>42</v>
      </c>
      <c r="G204" s="17">
        <v>0.31</v>
      </c>
      <c r="H204" s="17">
        <v>18.760000000000002</v>
      </c>
      <c r="I204" s="17" t="s">
        <v>37</v>
      </c>
      <c r="J204" s="27">
        <v>23.45</v>
      </c>
      <c r="K204" s="17">
        <f>ROUND($G$204*$M$204,2)</f>
        <v>7.27</v>
      </c>
      <c r="L204" s="18">
        <f>ROUND($K$204/$E$6,3)</f>
        <v>0</v>
      </c>
      <c r="M204" s="14">
        <f>ROUND($J$204,2)</f>
        <v>23.45</v>
      </c>
    </row>
    <row r="205" spans="1:13" ht="24" x14ac:dyDescent="0.25">
      <c r="A205" s="13" t="s">
        <v>31</v>
      </c>
      <c r="B205" s="16" t="s">
        <v>554</v>
      </c>
      <c r="C205" s="15" t="s">
        <v>39</v>
      </c>
      <c r="D205" s="15" t="s">
        <v>555</v>
      </c>
      <c r="E205" s="38" t="s">
        <v>556</v>
      </c>
      <c r="F205" s="16" t="s">
        <v>42</v>
      </c>
      <c r="G205" s="17">
        <v>1.82</v>
      </c>
      <c r="H205" s="17">
        <v>5.62</v>
      </c>
      <c r="I205" s="17" t="s">
        <v>37</v>
      </c>
      <c r="J205" s="27">
        <v>7.03</v>
      </c>
      <c r="K205" s="17">
        <f>ROUND($G$205*$M$205,2)</f>
        <v>12.79</v>
      </c>
      <c r="L205" s="18">
        <f>ROUND($K$205/$E$6,3)</f>
        <v>0</v>
      </c>
      <c r="M205" s="14">
        <f>ROUND($J$205,2)</f>
        <v>7.03</v>
      </c>
    </row>
    <row r="206" spans="1:13" ht="24" x14ac:dyDescent="0.25">
      <c r="A206" s="13" t="s">
        <v>31</v>
      </c>
      <c r="B206" s="16" t="s">
        <v>557</v>
      </c>
      <c r="C206" s="15" t="s">
        <v>39</v>
      </c>
      <c r="D206" s="15" t="s">
        <v>558</v>
      </c>
      <c r="E206" s="38" t="s">
        <v>559</v>
      </c>
      <c r="F206" s="16" t="s">
        <v>17</v>
      </c>
      <c r="G206" s="17">
        <v>2</v>
      </c>
      <c r="H206" s="17">
        <v>6.6</v>
      </c>
      <c r="I206" s="17" t="s">
        <v>37</v>
      </c>
      <c r="J206" s="27">
        <v>8.25</v>
      </c>
      <c r="K206" s="17">
        <f>ROUND($G$206*$M$206,2)</f>
        <v>16.5</v>
      </c>
      <c r="L206" s="18">
        <f>ROUND($K$206/$E$6,3)</f>
        <v>0</v>
      </c>
      <c r="M206" s="14">
        <f>ROUND($J$206,2)</f>
        <v>8.25</v>
      </c>
    </row>
    <row r="207" spans="1:13" ht="36" x14ac:dyDescent="0.25">
      <c r="A207" s="13" t="s">
        <v>31</v>
      </c>
      <c r="B207" s="16" t="s">
        <v>560</v>
      </c>
      <c r="C207" s="15" t="s">
        <v>39</v>
      </c>
      <c r="D207" s="15" t="s">
        <v>561</v>
      </c>
      <c r="E207" s="38" t="s">
        <v>562</v>
      </c>
      <c r="F207" s="16" t="s">
        <v>17</v>
      </c>
      <c r="G207" s="17">
        <v>2</v>
      </c>
      <c r="H207" s="17">
        <v>10.93</v>
      </c>
      <c r="I207" s="17" t="s">
        <v>37</v>
      </c>
      <c r="J207" s="27">
        <v>13.66</v>
      </c>
      <c r="K207" s="17">
        <f>ROUND($G$207*$M$207,2)</f>
        <v>27.32</v>
      </c>
      <c r="L207" s="18">
        <f>ROUND($K$207/$E$6,3)</f>
        <v>0</v>
      </c>
      <c r="M207" s="14">
        <f>ROUND($J$207,2)</f>
        <v>13.66</v>
      </c>
    </row>
    <row r="208" spans="1:13" ht="24" x14ac:dyDescent="0.25">
      <c r="A208" s="13" t="s">
        <v>31</v>
      </c>
      <c r="B208" s="16" t="s">
        <v>563</v>
      </c>
      <c r="C208" s="15" t="s">
        <v>39</v>
      </c>
      <c r="D208" s="15" t="s">
        <v>564</v>
      </c>
      <c r="E208" s="38" t="s">
        <v>565</v>
      </c>
      <c r="F208" s="16" t="s">
        <v>17</v>
      </c>
      <c r="G208" s="17">
        <v>1</v>
      </c>
      <c r="H208" s="17">
        <v>5.78</v>
      </c>
      <c r="I208" s="17" t="s">
        <v>37</v>
      </c>
      <c r="J208" s="27">
        <v>7.23</v>
      </c>
      <c r="K208" s="17">
        <f>ROUND($G$208*$M$208,2)</f>
        <v>7.23</v>
      </c>
      <c r="L208" s="18">
        <f>ROUND($K$208/$E$6,3)</f>
        <v>0</v>
      </c>
      <c r="M208" s="14">
        <f>ROUND($J$208,2)</f>
        <v>7.23</v>
      </c>
    </row>
    <row r="209" spans="1:13" ht="24" x14ac:dyDescent="0.25">
      <c r="A209" s="13" t="s">
        <v>31</v>
      </c>
      <c r="B209" s="16" t="s">
        <v>566</v>
      </c>
      <c r="C209" s="15" t="s">
        <v>39</v>
      </c>
      <c r="D209" s="15" t="s">
        <v>567</v>
      </c>
      <c r="E209" s="38" t="s">
        <v>568</v>
      </c>
      <c r="F209" s="16" t="s">
        <v>17</v>
      </c>
      <c r="G209" s="17">
        <v>1</v>
      </c>
      <c r="H209" s="17">
        <v>15.12</v>
      </c>
      <c r="I209" s="17" t="s">
        <v>37</v>
      </c>
      <c r="J209" s="27">
        <v>18.899999999999999</v>
      </c>
      <c r="K209" s="17">
        <f>ROUND($G$209*$M$209,2)</f>
        <v>18.899999999999999</v>
      </c>
      <c r="L209" s="18">
        <f>ROUND($K$209/$E$6,3)</f>
        <v>0</v>
      </c>
      <c r="M209" s="14">
        <f>ROUND($J$209,2)</f>
        <v>18.899999999999999</v>
      </c>
    </row>
    <row r="210" spans="1:13" ht="24" x14ac:dyDescent="0.25">
      <c r="A210" s="13" t="s">
        <v>31</v>
      </c>
      <c r="B210" s="16" t="s">
        <v>569</v>
      </c>
      <c r="C210" s="15" t="s">
        <v>39</v>
      </c>
      <c r="D210" s="15" t="s">
        <v>392</v>
      </c>
      <c r="E210" s="38" t="s">
        <v>570</v>
      </c>
      <c r="F210" s="16" t="s">
        <v>17</v>
      </c>
      <c r="G210" s="17">
        <v>1</v>
      </c>
      <c r="H210" s="17">
        <v>13.84</v>
      </c>
      <c r="I210" s="17" t="s">
        <v>37</v>
      </c>
      <c r="J210" s="27">
        <v>17.3</v>
      </c>
      <c r="K210" s="17">
        <f>ROUND($G$210*$M$210,2)</f>
        <v>17.3</v>
      </c>
      <c r="L210" s="18">
        <f>ROUND($K$210/$E$6,3)</f>
        <v>0</v>
      </c>
      <c r="M210" s="14">
        <f>ROUND($J$210,2)</f>
        <v>17.3</v>
      </c>
    </row>
    <row r="211" spans="1:13" ht="24" x14ac:dyDescent="0.25">
      <c r="A211" s="13" t="s">
        <v>31</v>
      </c>
      <c r="B211" s="16" t="s">
        <v>571</v>
      </c>
      <c r="C211" s="15" t="s">
        <v>39</v>
      </c>
      <c r="D211" s="15" t="s">
        <v>572</v>
      </c>
      <c r="E211" s="38" t="s">
        <v>573</v>
      </c>
      <c r="F211" s="16" t="s">
        <v>42</v>
      </c>
      <c r="G211" s="17">
        <v>33.22</v>
      </c>
      <c r="H211" s="17">
        <v>47.54</v>
      </c>
      <c r="I211" s="17" t="s">
        <v>37</v>
      </c>
      <c r="J211" s="27">
        <v>59.43</v>
      </c>
      <c r="K211" s="17">
        <f>ROUND($G$211*$M$211,2)</f>
        <v>1974.26</v>
      </c>
      <c r="L211" s="18">
        <f>ROUND($K$211/$E$6,3)</f>
        <v>5.0000000000000001E-3</v>
      </c>
      <c r="M211" s="14">
        <f>ROUND($J$211,2)</f>
        <v>59.43</v>
      </c>
    </row>
    <row r="212" spans="1:13" ht="36" x14ac:dyDescent="0.25">
      <c r="A212" s="13" t="s">
        <v>31</v>
      </c>
      <c r="B212" s="16" t="s">
        <v>574</v>
      </c>
      <c r="C212" s="15" t="s">
        <v>39</v>
      </c>
      <c r="D212" s="15" t="s">
        <v>575</v>
      </c>
      <c r="E212" s="38" t="s">
        <v>576</v>
      </c>
      <c r="F212" s="16" t="s">
        <v>17</v>
      </c>
      <c r="G212" s="17">
        <v>22</v>
      </c>
      <c r="H212" s="17">
        <v>33.97</v>
      </c>
      <c r="I212" s="17" t="s">
        <v>37</v>
      </c>
      <c r="J212" s="27">
        <v>42.46</v>
      </c>
      <c r="K212" s="17">
        <f>ROUND($G$212*$M$212,2)</f>
        <v>934.12</v>
      </c>
      <c r="L212" s="18">
        <f>ROUND($K$212/$E$6,3)</f>
        <v>2E-3</v>
      </c>
      <c r="M212" s="14">
        <f>ROUND($J$212,2)</f>
        <v>42.46</v>
      </c>
    </row>
    <row r="213" spans="1:13" ht="36" x14ac:dyDescent="0.25">
      <c r="A213" s="13" t="s">
        <v>31</v>
      </c>
      <c r="B213" s="16" t="s">
        <v>577</v>
      </c>
      <c r="C213" s="15" t="s">
        <v>39</v>
      </c>
      <c r="D213" s="15" t="s">
        <v>230</v>
      </c>
      <c r="E213" s="38" t="s">
        <v>231</v>
      </c>
      <c r="F213" s="16" t="s">
        <v>42</v>
      </c>
      <c r="G213" s="17">
        <v>46.97</v>
      </c>
      <c r="H213" s="17">
        <v>87.64</v>
      </c>
      <c r="I213" s="17" t="s">
        <v>37</v>
      </c>
      <c r="J213" s="27">
        <v>109.55</v>
      </c>
      <c r="K213" s="17">
        <f>ROUND($G$213*$M$213,2)</f>
        <v>5145.5600000000004</v>
      </c>
      <c r="L213" s="18">
        <f>ROUND($K$213/$E$6,3)</f>
        <v>1.2999999999999999E-2</v>
      </c>
      <c r="M213" s="14">
        <f>ROUND($J$213,2)</f>
        <v>109.55</v>
      </c>
    </row>
    <row r="214" spans="1:13" ht="24" x14ac:dyDescent="0.25">
      <c r="A214" s="13" t="s">
        <v>31</v>
      </c>
      <c r="B214" s="16" t="s">
        <v>578</v>
      </c>
      <c r="C214" s="15" t="s">
        <v>39</v>
      </c>
      <c r="D214" s="15" t="s">
        <v>579</v>
      </c>
      <c r="E214" s="38" t="s">
        <v>580</v>
      </c>
      <c r="F214" s="16" t="s">
        <v>42</v>
      </c>
      <c r="G214" s="17">
        <v>16.2</v>
      </c>
      <c r="H214" s="17">
        <v>52.54</v>
      </c>
      <c r="I214" s="17"/>
      <c r="J214" s="27">
        <v>52.54</v>
      </c>
      <c r="K214" s="17">
        <f>ROUND($G$214*$M$214,2)</f>
        <v>851.15</v>
      </c>
      <c r="L214" s="18">
        <f>ROUND($K$214/$E$6,3)</f>
        <v>2E-3</v>
      </c>
      <c r="M214" s="14">
        <f>ROUND($J$214,2)</f>
        <v>52.54</v>
      </c>
    </row>
    <row r="215" spans="1:13" ht="16.5" x14ac:dyDescent="0.25">
      <c r="A215" s="13" t="s">
        <v>24</v>
      </c>
      <c r="B215" s="28" t="s">
        <v>298</v>
      </c>
      <c r="C215" s="29"/>
      <c r="D215" s="29" t="s">
        <v>26</v>
      </c>
      <c r="E215" s="39" t="s">
        <v>581</v>
      </c>
      <c r="F215" s="28"/>
      <c r="G215" s="30"/>
      <c r="H215" s="30"/>
      <c r="I215" s="30"/>
      <c r="J215" s="30"/>
      <c r="K215" s="30">
        <f>+$K$232+$K$231+$K$230+$K$229+$K$228+$K$227+$K$226+$K$225+$K$224+$K$223+$K$222+$K$221+$K$220+$K$219+$K$218+$K$217+$K$216</f>
        <v>18946.52</v>
      </c>
      <c r="L215" s="31">
        <f>ROUND($K$215/$E$6,3)</f>
        <v>4.9000000000000002E-2</v>
      </c>
      <c r="M215" s="14">
        <v>0</v>
      </c>
    </row>
    <row r="216" spans="1:13" ht="60" x14ac:dyDescent="0.25">
      <c r="A216" s="13" t="s">
        <v>31</v>
      </c>
      <c r="B216" s="16" t="s">
        <v>582</v>
      </c>
      <c r="C216" s="15" t="s">
        <v>125</v>
      </c>
      <c r="D216" s="15" t="s">
        <v>583</v>
      </c>
      <c r="E216" s="38" t="s">
        <v>584</v>
      </c>
      <c r="F216" s="16" t="s">
        <v>17</v>
      </c>
      <c r="G216" s="17">
        <v>17</v>
      </c>
      <c r="H216" s="17">
        <v>185.55</v>
      </c>
      <c r="I216" s="17" t="s">
        <v>37</v>
      </c>
      <c r="J216" s="27">
        <v>231.94</v>
      </c>
      <c r="K216" s="17">
        <f>ROUND($G$216*$M$216,2)</f>
        <v>3942.98</v>
      </c>
      <c r="L216" s="18">
        <f>ROUND($K$216/$E$6,3)</f>
        <v>0.01</v>
      </c>
      <c r="M216" s="14">
        <f>ROUND($J$216,2)</f>
        <v>231.94</v>
      </c>
    </row>
    <row r="217" spans="1:13" ht="60" x14ac:dyDescent="0.25">
      <c r="A217" s="13" t="s">
        <v>31</v>
      </c>
      <c r="B217" s="16" t="s">
        <v>585</v>
      </c>
      <c r="C217" s="15" t="s">
        <v>125</v>
      </c>
      <c r="D217" s="15" t="s">
        <v>586</v>
      </c>
      <c r="E217" s="38" t="s">
        <v>587</v>
      </c>
      <c r="F217" s="16" t="s">
        <v>17</v>
      </c>
      <c r="G217" s="17">
        <v>1</v>
      </c>
      <c r="H217" s="17">
        <v>393.79</v>
      </c>
      <c r="I217" s="17" t="s">
        <v>37</v>
      </c>
      <c r="J217" s="27">
        <v>492.24</v>
      </c>
      <c r="K217" s="17">
        <f>ROUND($G$217*$M$217,2)</f>
        <v>492.24</v>
      </c>
      <c r="L217" s="18">
        <f>ROUND($K$217/$E$6,3)</f>
        <v>1E-3</v>
      </c>
      <c r="M217" s="14">
        <f>ROUND($J$217,2)</f>
        <v>492.24</v>
      </c>
    </row>
    <row r="218" spans="1:13" ht="60" x14ac:dyDescent="0.25">
      <c r="A218" s="13" t="s">
        <v>31</v>
      </c>
      <c r="B218" s="16" t="s">
        <v>588</v>
      </c>
      <c r="C218" s="15" t="s">
        <v>125</v>
      </c>
      <c r="D218" s="15" t="s">
        <v>589</v>
      </c>
      <c r="E218" s="38" t="s">
        <v>590</v>
      </c>
      <c r="F218" s="16" t="s">
        <v>17</v>
      </c>
      <c r="G218" s="17">
        <v>38</v>
      </c>
      <c r="H218" s="17">
        <v>157.19999999999999</v>
      </c>
      <c r="I218" s="17" t="s">
        <v>37</v>
      </c>
      <c r="J218" s="27">
        <v>196.5</v>
      </c>
      <c r="K218" s="17">
        <f>ROUND($G$218*$M$218,2)</f>
        <v>7467</v>
      </c>
      <c r="L218" s="18">
        <f>ROUND($K$218/$E$6,3)</f>
        <v>1.9E-2</v>
      </c>
      <c r="M218" s="14">
        <f>ROUND($J$218,2)</f>
        <v>196.5</v>
      </c>
    </row>
    <row r="219" spans="1:13" ht="60" x14ac:dyDescent="0.25">
      <c r="A219" s="13" t="s">
        <v>31</v>
      </c>
      <c r="B219" s="16" t="s">
        <v>591</v>
      </c>
      <c r="C219" s="15" t="s">
        <v>125</v>
      </c>
      <c r="D219" s="15" t="s">
        <v>592</v>
      </c>
      <c r="E219" s="38" t="s">
        <v>593</v>
      </c>
      <c r="F219" s="16" t="s">
        <v>17</v>
      </c>
      <c r="G219" s="17">
        <v>6</v>
      </c>
      <c r="H219" s="17">
        <v>203.97</v>
      </c>
      <c r="I219" s="17" t="s">
        <v>37</v>
      </c>
      <c r="J219" s="27">
        <v>254.96</v>
      </c>
      <c r="K219" s="17">
        <f>ROUND($G$219*$M$219,2)</f>
        <v>1529.76</v>
      </c>
      <c r="L219" s="18">
        <f>ROUND($K$219/$E$6,3)</f>
        <v>4.0000000000000001E-3</v>
      </c>
      <c r="M219" s="14">
        <f>ROUND($J$219,2)</f>
        <v>254.96</v>
      </c>
    </row>
    <row r="220" spans="1:13" ht="60" x14ac:dyDescent="0.25">
      <c r="A220" s="13" t="s">
        <v>31</v>
      </c>
      <c r="B220" s="16" t="s">
        <v>594</v>
      </c>
      <c r="C220" s="15" t="s">
        <v>125</v>
      </c>
      <c r="D220" s="15" t="s">
        <v>595</v>
      </c>
      <c r="E220" s="38" t="s">
        <v>596</v>
      </c>
      <c r="F220" s="16" t="s">
        <v>17</v>
      </c>
      <c r="G220" s="17">
        <v>7</v>
      </c>
      <c r="H220" s="17">
        <v>151.72</v>
      </c>
      <c r="I220" s="17" t="s">
        <v>37</v>
      </c>
      <c r="J220" s="27">
        <v>189.65</v>
      </c>
      <c r="K220" s="17">
        <f>ROUND($G$220*$M$220,2)</f>
        <v>1327.55</v>
      </c>
      <c r="L220" s="18">
        <f>ROUND($K$220/$E$6,3)</f>
        <v>3.0000000000000001E-3</v>
      </c>
      <c r="M220" s="14">
        <f>ROUND($J$220,2)</f>
        <v>189.65</v>
      </c>
    </row>
    <row r="221" spans="1:13" ht="48" x14ac:dyDescent="0.25">
      <c r="A221" s="13" t="s">
        <v>31</v>
      </c>
      <c r="B221" s="16" t="s">
        <v>597</v>
      </c>
      <c r="C221" s="15" t="s">
        <v>125</v>
      </c>
      <c r="D221" s="15" t="s">
        <v>598</v>
      </c>
      <c r="E221" s="38" t="s">
        <v>599</v>
      </c>
      <c r="F221" s="16" t="s">
        <v>17</v>
      </c>
      <c r="G221" s="17">
        <v>1</v>
      </c>
      <c r="H221" s="17">
        <v>352.74</v>
      </c>
      <c r="I221" s="17" t="s">
        <v>37</v>
      </c>
      <c r="J221" s="27">
        <v>440.93</v>
      </c>
      <c r="K221" s="17">
        <f>ROUND($G$221*$M$221,2)</f>
        <v>440.93</v>
      </c>
      <c r="L221" s="18">
        <f>ROUND($K$221/$E$6,3)</f>
        <v>1E-3</v>
      </c>
      <c r="M221" s="14">
        <f>ROUND($J$221,2)</f>
        <v>440.93</v>
      </c>
    </row>
    <row r="222" spans="1:13" ht="24" x14ac:dyDescent="0.25">
      <c r="A222" s="13" t="s">
        <v>31</v>
      </c>
      <c r="B222" s="16" t="s">
        <v>600</v>
      </c>
      <c r="C222" s="15" t="s">
        <v>125</v>
      </c>
      <c r="D222" s="15" t="s">
        <v>601</v>
      </c>
      <c r="E222" s="38" t="s">
        <v>602</v>
      </c>
      <c r="F222" s="16" t="s">
        <v>17</v>
      </c>
      <c r="G222" s="17">
        <v>3</v>
      </c>
      <c r="H222" s="17">
        <v>51.95</v>
      </c>
      <c r="I222" s="17" t="s">
        <v>37</v>
      </c>
      <c r="J222" s="27">
        <v>64.94</v>
      </c>
      <c r="K222" s="17">
        <f>ROUND($G$222*$M$222,2)</f>
        <v>194.82</v>
      </c>
      <c r="L222" s="18">
        <f>ROUND($K$222/$E$6,3)</f>
        <v>1E-3</v>
      </c>
      <c r="M222" s="14">
        <f>ROUND($J$222,2)</f>
        <v>64.94</v>
      </c>
    </row>
    <row r="223" spans="1:13" ht="24" x14ac:dyDescent="0.25">
      <c r="A223" s="13" t="s">
        <v>31</v>
      </c>
      <c r="B223" s="16" t="s">
        <v>603</v>
      </c>
      <c r="C223" s="15" t="s">
        <v>125</v>
      </c>
      <c r="D223" s="15" t="s">
        <v>604</v>
      </c>
      <c r="E223" s="38" t="s">
        <v>605</v>
      </c>
      <c r="F223" s="16" t="s">
        <v>17</v>
      </c>
      <c r="G223" s="17">
        <v>3</v>
      </c>
      <c r="H223" s="17">
        <v>51.95</v>
      </c>
      <c r="I223" s="17" t="s">
        <v>37</v>
      </c>
      <c r="J223" s="27">
        <v>64.94</v>
      </c>
      <c r="K223" s="17">
        <f>ROUND($G$223*$M$223,2)</f>
        <v>194.82</v>
      </c>
      <c r="L223" s="18">
        <f>ROUND($K$223/$E$6,3)</f>
        <v>1E-3</v>
      </c>
      <c r="M223" s="14">
        <f>ROUND($J$223,2)</f>
        <v>64.94</v>
      </c>
    </row>
    <row r="224" spans="1:13" ht="24" x14ac:dyDescent="0.25">
      <c r="A224" s="13" t="s">
        <v>31</v>
      </c>
      <c r="B224" s="16" t="s">
        <v>606</v>
      </c>
      <c r="C224" s="15" t="s">
        <v>125</v>
      </c>
      <c r="D224" s="15" t="s">
        <v>607</v>
      </c>
      <c r="E224" s="38" t="s">
        <v>608</v>
      </c>
      <c r="F224" s="16" t="s">
        <v>17</v>
      </c>
      <c r="G224" s="17">
        <v>6</v>
      </c>
      <c r="H224" s="17">
        <v>62.01</v>
      </c>
      <c r="I224" s="17" t="s">
        <v>37</v>
      </c>
      <c r="J224" s="27">
        <v>77.510000000000005</v>
      </c>
      <c r="K224" s="17">
        <f>ROUND($G$224*$M$224,2)</f>
        <v>465.06</v>
      </c>
      <c r="L224" s="18">
        <f>ROUND($K$224/$E$6,3)</f>
        <v>1E-3</v>
      </c>
      <c r="M224" s="14">
        <f>ROUND($J$224,2)</f>
        <v>77.510000000000005</v>
      </c>
    </row>
    <row r="225" spans="1:13" ht="24" x14ac:dyDescent="0.25">
      <c r="A225" s="13" t="s">
        <v>31</v>
      </c>
      <c r="B225" s="16" t="s">
        <v>609</v>
      </c>
      <c r="C225" s="15" t="s">
        <v>125</v>
      </c>
      <c r="D225" s="15" t="s">
        <v>610</v>
      </c>
      <c r="E225" s="38" t="s">
        <v>611</v>
      </c>
      <c r="F225" s="16" t="s">
        <v>17</v>
      </c>
      <c r="G225" s="17">
        <v>20</v>
      </c>
      <c r="H225" s="17">
        <v>62.01</v>
      </c>
      <c r="I225" s="17" t="s">
        <v>37</v>
      </c>
      <c r="J225" s="27">
        <v>77.510000000000005</v>
      </c>
      <c r="K225" s="17">
        <f>ROUND($G$225*$M$225,2)</f>
        <v>1550.2</v>
      </c>
      <c r="L225" s="18">
        <f>ROUND($K$225/$E$6,3)</f>
        <v>4.0000000000000001E-3</v>
      </c>
      <c r="M225" s="14">
        <f>ROUND($J$225,2)</f>
        <v>77.510000000000005</v>
      </c>
    </row>
    <row r="226" spans="1:13" ht="24" x14ac:dyDescent="0.25">
      <c r="A226" s="13" t="s">
        <v>31</v>
      </c>
      <c r="B226" s="16" t="s">
        <v>612</v>
      </c>
      <c r="C226" s="15" t="s">
        <v>39</v>
      </c>
      <c r="D226" s="15" t="s">
        <v>613</v>
      </c>
      <c r="E226" s="38" t="s">
        <v>614</v>
      </c>
      <c r="F226" s="16" t="s">
        <v>17</v>
      </c>
      <c r="G226" s="17">
        <v>2</v>
      </c>
      <c r="H226" s="17">
        <v>11.43</v>
      </c>
      <c r="I226" s="17" t="s">
        <v>37</v>
      </c>
      <c r="J226" s="27">
        <v>14.29</v>
      </c>
      <c r="K226" s="17">
        <f>ROUND($G$226*$M$226,2)</f>
        <v>28.58</v>
      </c>
      <c r="L226" s="18">
        <f>ROUND($K$226/$E$6,3)</f>
        <v>0</v>
      </c>
      <c r="M226" s="14">
        <f>ROUND($J$226,2)</f>
        <v>14.29</v>
      </c>
    </row>
    <row r="227" spans="1:13" ht="24" x14ac:dyDescent="0.25">
      <c r="A227" s="13" t="s">
        <v>31</v>
      </c>
      <c r="B227" s="16" t="s">
        <v>615</v>
      </c>
      <c r="C227" s="15" t="s">
        <v>39</v>
      </c>
      <c r="D227" s="15" t="s">
        <v>616</v>
      </c>
      <c r="E227" s="38" t="s">
        <v>617</v>
      </c>
      <c r="F227" s="16" t="s">
        <v>17</v>
      </c>
      <c r="G227" s="17">
        <v>3</v>
      </c>
      <c r="H227" s="17">
        <v>12.2</v>
      </c>
      <c r="I227" s="17" t="s">
        <v>37</v>
      </c>
      <c r="J227" s="27">
        <v>15.25</v>
      </c>
      <c r="K227" s="17">
        <f>ROUND($G$227*$M$227,2)</f>
        <v>45.75</v>
      </c>
      <c r="L227" s="18">
        <f>ROUND($K$227/$E$6,3)</f>
        <v>0</v>
      </c>
      <c r="M227" s="14">
        <f>ROUND($J$227,2)</f>
        <v>15.25</v>
      </c>
    </row>
    <row r="228" spans="1:13" ht="24" x14ac:dyDescent="0.25">
      <c r="A228" s="13" t="s">
        <v>31</v>
      </c>
      <c r="B228" s="16" t="s">
        <v>618</v>
      </c>
      <c r="C228" s="15" t="s">
        <v>39</v>
      </c>
      <c r="D228" s="15" t="s">
        <v>616</v>
      </c>
      <c r="E228" s="38" t="s">
        <v>619</v>
      </c>
      <c r="F228" s="16" t="s">
        <v>17</v>
      </c>
      <c r="G228" s="17">
        <v>3</v>
      </c>
      <c r="H228" s="17">
        <v>12.2</v>
      </c>
      <c r="I228" s="17" t="s">
        <v>37</v>
      </c>
      <c r="J228" s="27">
        <v>15.25</v>
      </c>
      <c r="K228" s="17">
        <f>ROUND($G$228*$M$228,2)</f>
        <v>45.75</v>
      </c>
      <c r="L228" s="18">
        <f>ROUND($K$228/$E$6,3)</f>
        <v>0</v>
      </c>
      <c r="M228" s="14">
        <f>ROUND($J$228,2)</f>
        <v>15.25</v>
      </c>
    </row>
    <row r="229" spans="1:13" ht="24" x14ac:dyDescent="0.25">
      <c r="A229" s="13" t="s">
        <v>31</v>
      </c>
      <c r="B229" s="16" t="s">
        <v>620</v>
      </c>
      <c r="C229" s="15" t="s">
        <v>39</v>
      </c>
      <c r="D229" s="15" t="s">
        <v>621</v>
      </c>
      <c r="E229" s="38" t="s">
        <v>622</v>
      </c>
      <c r="F229" s="16" t="s">
        <v>17</v>
      </c>
      <c r="G229" s="17">
        <v>1</v>
      </c>
      <c r="H229" s="17">
        <v>22.25</v>
      </c>
      <c r="I229" s="17" t="s">
        <v>37</v>
      </c>
      <c r="J229" s="27">
        <v>27.81</v>
      </c>
      <c r="K229" s="17">
        <f>ROUND($G$229*$M$229,2)</f>
        <v>27.81</v>
      </c>
      <c r="L229" s="18">
        <f>ROUND($K$229/$E$6,3)</f>
        <v>0</v>
      </c>
      <c r="M229" s="14">
        <f>ROUND($J$229,2)</f>
        <v>27.81</v>
      </c>
    </row>
    <row r="230" spans="1:13" ht="24" x14ac:dyDescent="0.25">
      <c r="A230" s="13" t="s">
        <v>31</v>
      </c>
      <c r="B230" s="16" t="s">
        <v>623</v>
      </c>
      <c r="C230" s="15" t="s">
        <v>125</v>
      </c>
      <c r="D230" s="15" t="s">
        <v>624</v>
      </c>
      <c r="E230" s="38" t="s">
        <v>625</v>
      </c>
      <c r="F230" s="16" t="s">
        <v>17</v>
      </c>
      <c r="G230" s="17">
        <v>3</v>
      </c>
      <c r="H230" s="17">
        <v>140.41</v>
      </c>
      <c r="I230" s="17" t="s">
        <v>37</v>
      </c>
      <c r="J230" s="27">
        <v>175.51</v>
      </c>
      <c r="K230" s="17">
        <f>ROUND($G$230*$M$230,2)</f>
        <v>526.53</v>
      </c>
      <c r="L230" s="18">
        <f>ROUND($K$230/$E$6,3)</f>
        <v>1E-3</v>
      </c>
      <c r="M230" s="14">
        <f>ROUND($J$230,2)</f>
        <v>175.51</v>
      </c>
    </row>
    <row r="231" spans="1:13" ht="24" x14ac:dyDescent="0.25">
      <c r="A231" s="13" t="s">
        <v>31</v>
      </c>
      <c r="B231" s="16" t="s">
        <v>626</v>
      </c>
      <c r="C231" s="15" t="s">
        <v>125</v>
      </c>
      <c r="D231" s="15" t="s">
        <v>627</v>
      </c>
      <c r="E231" s="38" t="s">
        <v>628</v>
      </c>
      <c r="F231" s="16" t="s">
        <v>17</v>
      </c>
      <c r="G231" s="17">
        <v>1</v>
      </c>
      <c r="H231" s="17">
        <v>142.66999999999999</v>
      </c>
      <c r="I231" s="17" t="s">
        <v>37</v>
      </c>
      <c r="J231" s="27">
        <v>178.34</v>
      </c>
      <c r="K231" s="17">
        <f>ROUND($G$231*$M$231,2)</f>
        <v>178.34</v>
      </c>
      <c r="L231" s="18">
        <f>ROUND($K$231/$E$6,3)</f>
        <v>0</v>
      </c>
      <c r="M231" s="14">
        <f>ROUND($J$231,2)</f>
        <v>178.34</v>
      </c>
    </row>
    <row r="232" spans="1:13" ht="36" x14ac:dyDescent="0.25">
      <c r="A232" s="13" t="s">
        <v>31</v>
      </c>
      <c r="B232" s="16" t="s">
        <v>629</v>
      </c>
      <c r="C232" s="15" t="s">
        <v>39</v>
      </c>
      <c r="D232" s="15" t="s">
        <v>630</v>
      </c>
      <c r="E232" s="38" t="s">
        <v>631</v>
      </c>
      <c r="F232" s="16" t="s">
        <v>17</v>
      </c>
      <c r="G232" s="17">
        <v>1</v>
      </c>
      <c r="H232" s="17">
        <v>390.72</v>
      </c>
      <c r="I232" s="17" t="s">
        <v>37</v>
      </c>
      <c r="J232" s="27">
        <v>488.4</v>
      </c>
      <c r="K232" s="17">
        <f>ROUND($G$232*$M$232,2)</f>
        <v>488.4</v>
      </c>
      <c r="L232" s="18">
        <f>ROUND($K$232/$E$6,3)</f>
        <v>1E-3</v>
      </c>
      <c r="M232" s="14">
        <f>ROUND($J$232,2)</f>
        <v>488.4</v>
      </c>
    </row>
    <row r="233" spans="1:13" ht="16.5" x14ac:dyDescent="0.25">
      <c r="A233" s="13" t="s">
        <v>24</v>
      </c>
      <c r="B233" s="28" t="s">
        <v>278</v>
      </c>
      <c r="C233" s="29"/>
      <c r="D233" s="29" t="s">
        <v>26</v>
      </c>
      <c r="E233" s="39" t="s">
        <v>632</v>
      </c>
      <c r="F233" s="28"/>
      <c r="G233" s="30"/>
      <c r="H233" s="30"/>
      <c r="I233" s="30"/>
      <c r="J233" s="30"/>
      <c r="K233" s="30">
        <f>+$K$234</f>
        <v>4980.46</v>
      </c>
      <c r="L233" s="31">
        <f>ROUND($K$233/$E$6,3)</f>
        <v>1.2999999999999999E-2</v>
      </c>
      <c r="M233" s="14">
        <v>0</v>
      </c>
    </row>
    <row r="234" spans="1:13" ht="36" x14ac:dyDescent="0.25">
      <c r="A234" s="13" t="s">
        <v>31</v>
      </c>
      <c r="B234" s="16" t="s">
        <v>633</v>
      </c>
      <c r="C234" s="15" t="s">
        <v>125</v>
      </c>
      <c r="D234" s="15" t="s">
        <v>532</v>
      </c>
      <c r="E234" s="38" t="s">
        <v>634</v>
      </c>
      <c r="F234" s="16" t="s">
        <v>58</v>
      </c>
      <c r="G234" s="17">
        <v>62.98</v>
      </c>
      <c r="H234" s="17">
        <v>63.26</v>
      </c>
      <c r="I234" s="17" t="s">
        <v>37</v>
      </c>
      <c r="J234" s="27">
        <v>79.08</v>
      </c>
      <c r="K234" s="17">
        <f>ROUND($G$234*$M$234,2)</f>
        <v>4980.46</v>
      </c>
      <c r="L234" s="18">
        <f>ROUND($K$234/$E$6,3)</f>
        <v>1.2999999999999999E-2</v>
      </c>
      <c r="M234" s="14">
        <f>ROUND($J$234,2)</f>
        <v>79.08</v>
      </c>
    </row>
    <row r="235" spans="1:13" ht="16.5" x14ac:dyDescent="0.25">
      <c r="A235" s="13" t="s">
        <v>24</v>
      </c>
      <c r="B235" s="28" t="s">
        <v>635</v>
      </c>
      <c r="C235" s="29"/>
      <c r="D235" s="29" t="s">
        <v>26</v>
      </c>
      <c r="E235" s="39" t="s">
        <v>636</v>
      </c>
      <c r="F235" s="28"/>
      <c r="G235" s="30"/>
      <c r="H235" s="30"/>
      <c r="I235" s="30"/>
      <c r="J235" s="30"/>
      <c r="K235" s="30">
        <f>+$K$237+$K$236</f>
        <v>1905.6</v>
      </c>
      <c r="L235" s="31">
        <f>ROUND($K$235/$E$6,3)</f>
        <v>5.0000000000000001E-3</v>
      </c>
      <c r="M235" s="14">
        <v>0</v>
      </c>
    </row>
    <row r="236" spans="1:13" x14ac:dyDescent="0.25">
      <c r="A236" s="13" t="s">
        <v>31</v>
      </c>
      <c r="B236" s="16" t="s">
        <v>637</v>
      </c>
      <c r="C236" s="15" t="s">
        <v>125</v>
      </c>
      <c r="D236" s="15" t="s">
        <v>638</v>
      </c>
      <c r="E236" s="38" t="s">
        <v>639</v>
      </c>
      <c r="F236" s="16" t="s">
        <v>54</v>
      </c>
      <c r="G236" s="17">
        <v>168.34</v>
      </c>
      <c r="H236" s="17">
        <v>5.64</v>
      </c>
      <c r="I236" s="17" t="s">
        <v>37</v>
      </c>
      <c r="J236" s="27">
        <v>7.05</v>
      </c>
      <c r="K236" s="17">
        <f>ROUND($G$236*$M$236,2)</f>
        <v>1186.8</v>
      </c>
      <c r="L236" s="18">
        <f>ROUND($K$236/$E$6,3)</f>
        <v>3.0000000000000001E-3</v>
      </c>
      <c r="M236" s="14">
        <f>ROUND($J$236,2)</f>
        <v>7.05</v>
      </c>
    </row>
    <row r="237" spans="1:13" ht="24" x14ac:dyDescent="0.25">
      <c r="A237" s="13" t="s">
        <v>31</v>
      </c>
      <c r="B237" s="16" t="s">
        <v>640</v>
      </c>
      <c r="C237" s="15" t="s">
        <v>284</v>
      </c>
      <c r="D237" s="15" t="s">
        <v>333</v>
      </c>
      <c r="E237" s="38" t="s">
        <v>641</v>
      </c>
      <c r="F237" s="16" t="s">
        <v>58</v>
      </c>
      <c r="G237" s="17">
        <v>10</v>
      </c>
      <c r="H237" s="17">
        <v>57.5</v>
      </c>
      <c r="I237" s="17" t="s">
        <v>37</v>
      </c>
      <c r="J237" s="27">
        <v>71.88</v>
      </c>
      <c r="K237" s="17">
        <f>ROUND($G$237*$M$237,2)</f>
        <v>718.8</v>
      </c>
      <c r="L237" s="18">
        <f>ROUND($K$237/$E$6,3)</f>
        <v>2E-3</v>
      </c>
      <c r="M237" s="14">
        <f>ROUND($J$237,2)</f>
        <v>71.88</v>
      </c>
    </row>
    <row r="239" spans="1:13" x14ac:dyDescent="0.25">
      <c r="J239" s="77" t="s">
        <v>642</v>
      </c>
      <c r="K239" s="77"/>
      <c r="L239" s="77"/>
    </row>
    <row r="240" spans="1:13" x14ac:dyDescent="0.25">
      <c r="J240" s="77">
        <f ca="1">TODAY()</f>
        <v>45462</v>
      </c>
      <c r="K240" s="77"/>
      <c r="L240" s="77"/>
    </row>
  </sheetData>
  <mergeCells count="12">
    <mergeCell ref="B1:L1"/>
    <mergeCell ref="J239:L239"/>
    <mergeCell ref="J240:L240"/>
    <mergeCell ref="B2:L2"/>
    <mergeCell ref="F3:G3"/>
    <mergeCell ref="F4:G4"/>
    <mergeCell ref="F5:G5"/>
    <mergeCell ref="F6:G6"/>
    <mergeCell ref="J3:L3"/>
    <mergeCell ref="J4:L4"/>
    <mergeCell ref="J5:L5"/>
    <mergeCell ref="J6:L6"/>
  </mergeCells>
  <pageMargins left="0.511811024" right="0.511811024" top="0.78740157499999996" bottom="0.78740157499999996" header="0.31496062000000002" footer="0.3149606200000000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A5BB6-3A05-4254-B942-568DB057A9A8}">
  <dimension ref="A1:DT24"/>
  <sheetViews>
    <sheetView showGridLines="0" workbookViewId="0"/>
  </sheetViews>
  <sheetFormatPr defaultRowHeight="15" x14ac:dyDescent="0.25"/>
  <cols>
    <col min="1" max="1" width="6.5703125" customWidth="1"/>
    <col min="2" max="2" width="30.5703125" customWidth="1"/>
    <col min="3" max="3" width="11.5703125" customWidth="1"/>
    <col min="4" max="5" width="8.140625" customWidth="1"/>
    <col min="6" max="6" width="11.5703125" customWidth="1"/>
    <col min="7" max="7" width="8.140625" customWidth="1"/>
    <col min="8" max="8" width="11.5703125" customWidth="1"/>
    <col min="9" max="9" width="8.140625" customWidth="1"/>
    <col min="10" max="10" width="11.5703125" customWidth="1"/>
    <col min="11" max="11" width="8.140625" hidden="1" customWidth="1"/>
    <col min="12" max="12" width="11.5703125" hidden="1" customWidth="1"/>
    <col min="13" max="13" width="8.140625" hidden="1" customWidth="1"/>
    <col min="14" max="14" width="11.5703125" hidden="1" customWidth="1"/>
    <col min="15" max="15" width="8.140625" hidden="1" customWidth="1"/>
    <col min="16" max="16" width="11.5703125" hidden="1" customWidth="1"/>
    <col min="17" max="17" width="8.140625" hidden="1" customWidth="1"/>
    <col min="18" max="18" width="11.5703125" hidden="1" customWidth="1"/>
    <col min="19" max="19" width="8.140625" hidden="1" customWidth="1"/>
    <col min="20" max="20" width="11.5703125" hidden="1" customWidth="1"/>
    <col min="21" max="21" width="8.140625" hidden="1" customWidth="1"/>
    <col min="22" max="22" width="11.5703125" hidden="1" customWidth="1"/>
    <col min="23" max="23" width="8.140625" hidden="1" customWidth="1"/>
    <col min="24" max="24" width="11.5703125" hidden="1" customWidth="1"/>
    <col min="25" max="25" width="8.140625" hidden="1" customWidth="1"/>
    <col min="26" max="26" width="11.5703125" hidden="1" customWidth="1"/>
    <col min="27" max="27" width="8.140625" hidden="1" customWidth="1"/>
    <col min="28" max="28" width="11.5703125" hidden="1" customWidth="1"/>
    <col min="29" max="29" width="8.140625" hidden="1" customWidth="1"/>
    <col min="30" max="30" width="11.5703125" hidden="1" customWidth="1"/>
    <col min="31" max="31" width="8.140625" hidden="1" customWidth="1"/>
    <col min="32" max="32" width="11.5703125" hidden="1" customWidth="1"/>
    <col min="33" max="33" width="8.140625" hidden="1" customWidth="1"/>
    <col min="34" max="34" width="11.5703125" hidden="1" customWidth="1"/>
    <col min="35" max="35" width="8.140625" hidden="1" customWidth="1"/>
    <col min="36" max="36" width="11.5703125" hidden="1" customWidth="1"/>
    <col min="37" max="37" width="8.140625" hidden="1" customWidth="1"/>
    <col min="38" max="38" width="11.5703125" hidden="1" customWidth="1"/>
    <col min="39" max="39" width="8.140625" hidden="1" customWidth="1"/>
    <col min="40" max="40" width="11.5703125" hidden="1" customWidth="1"/>
    <col min="41" max="41" width="8.140625" hidden="1" customWidth="1"/>
    <col min="42" max="42" width="11.5703125" hidden="1" customWidth="1"/>
    <col min="43" max="43" width="8.140625" hidden="1" customWidth="1"/>
    <col min="44" max="44" width="11.5703125" hidden="1" customWidth="1"/>
    <col min="45" max="45" width="8.140625" hidden="1" customWidth="1"/>
    <col min="46" max="46" width="11.5703125" hidden="1" customWidth="1"/>
    <col min="47" max="47" width="8.140625" hidden="1" customWidth="1"/>
    <col min="48" max="48" width="11.5703125" hidden="1" customWidth="1"/>
    <col min="49" max="49" width="8.140625" hidden="1" customWidth="1"/>
    <col min="50" max="50" width="11.5703125" hidden="1" customWidth="1"/>
    <col min="51" max="51" width="8.140625" hidden="1" customWidth="1"/>
    <col min="52" max="52" width="11.5703125" hidden="1" customWidth="1"/>
    <col min="53" max="53" width="8.140625" hidden="1" customWidth="1"/>
    <col min="54" max="54" width="11.5703125" hidden="1" customWidth="1"/>
    <col min="55" max="55" width="8.140625" hidden="1" customWidth="1"/>
    <col min="56" max="56" width="11.5703125" hidden="1" customWidth="1"/>
    <col min="57" max="57" width="8.140625" hidden="1" customWidth="1"/>
    <col min="58" max="58" width="11.5703125" hidden="1" customWidth="1"/>
    <col min="59" max="59" width="8.140625" hidden="1" customWidth="1"/>
    <col min="60" max="60" width="11.5703125" hidden="1" customWidth="1"/>
    <col min="61" max="61" width="8.140625" hidden="1" customWidth="1"/>
    <col min="62" max="62" width="11.5703125" hidden="1" customWidth="1"/>
    <col min="63" max="63" width="8.140625" hidden="1" customWidth="1"/>
    <col min="64" max="64" width="11.5703125" hidden="1" customWidth="1"/>
    <col min="65" max="65" width="8.140625" hidden="1" customWidth="1"/>
    <col min="66" max="66" width="11.5703125" hidden="1" customWidth="1"/>
    <col min="67" max="67" width="8.140625" hidden="1" customWidth="1"/>
    <col min="68" max="68" width="11.5703125" hidden="1" customWidth="1"/>
    <col min="69" max="69" width="8.140625" hidden="1" customWidth="1"/>
    <col min="70" max="70" width="11.5703125" hidden="1" customWidth="1"/>
    <col min="71" max="71" width="8.140625" hidden="1" customWidth="1"/>
    <col min="72" max="72" width="11.5703125" hidden="1" customWidth="1"/>
    <col min="73" max="73" width="8.140625" hidden="1" customWidth="1"/>
    <col min="74" max="74" width="11.5703125" hidden="1" customWidth="1"/>
    <col min="75" max="75" width="8.140625" hidden="1" customWidth="1"/>
    <col min="76" max="76" width="11.5703125" hidden="1" customWidth="1"/>
    <col min="77" max="77" width="8.140625" hidden="1" customWidth="1"/>
    <col min="78" max="78" width="11.5703125" hidden="1" customWidth="1"/>
    <col min="79" max="79" width="8.140625" hidden="1" customWidth="1"/>
    <col min="80" max="80" width="11.5703125" hidden="1" customWidth="1"/>
    <col min="81" max="81" width="8.140625" hidden="1" customWidth="1"/>
    <col min="82" max="82" width="11.5703125" hidden="1" customWidth="1"/>
    <col min="83" max="83" width="8.140625" hidden="1" customWidth="1"/>
    <col min="84" max="84" width="11.5703125" hidden="1" customWidth="1"/>
    <col min="85" max="85" width="8.140625" hidden="1" customWidth="1"/>
    <col min="86" max="86" width="11.5703125" hidden="1" customWidth="1"/>
    <col min="87" max="87" width="8.140625" hidden="1" customWidth="1"/>
    <col min="88" max="88" width="11.5703125" hidden="1" customWidth="1"/>
    <col min="89" max="89" width="8.140625" hidden="1" customWidth="1"/>
    <col min="90" max="90" width="11.5703125" hidden="1" customWidth="1"/>
    <col min="91" max="91" width="8.140625" hidden="1" customWidth="1"/>
    <col min="92" max="92" width="11.5703125" hidden="1" customWidth="1"/>
    <col min="93" max="93" width="8.140625" hidden="1" customWidth="1"/>
    <col min="94" max="94" width="11.5703125" hidden="1" customWidth="1"/>
    <col min="95" max="95" width="8.140625" hidden="1" customWidth="1"/>
    <col min="96" max="96" width="11.5703125" hidden="1" customWidth="1"/>
    <col min="97" max="97" width="8.140625" hidden="1" customWidth="1"/>
    <col min="98" max="98" width="11.5703125" hidden="1" customWidth="1"/>
    <col min="99" max="99" width="8.140625" hidden="1" customWidth="1"/>
    <col min="100" max="100" width="11.5703125" hidden="1" customWidth="1"/>
    <col min="101" max="101" width="8.140625" hidden="1" customWidth="1"/>
    <col min="102" max="102" width="11.5703125" hidden="1" customWidth="1"/>
    <col min="103" max="103" width="8.140625" hidden="1" customWidth="1"/>
    <col min="104" max="104" width="11.5703125" hidden="1" customWidth="1"/>
    <col min="105" max="105" width="8.140625" hidden="1" customWidth="1"/>
    <col min="106" max="106" width="11.5703125" hidden="1" customWidth="1"/>
    <col min="107" max="107" width="8.140625" hidden="1" customWidth="1"/>
    <col min="108" max="108" width="11.5703125" hidden="1" customWidth="1"/>
    <col min="109" max="109" width="8.140625" hidden="1" customWidth="1"/>
    <col min="110" max="110" width="11.5703125" hidden="1" customWidth="1"/>
    <col min="111" max="111" width="8.140625" hidden="1" customWidth="1"/>
    <col min="112" max="112" width="11.5703125" hidden="1" customWidth="1"/>
    <col min="113" max="113" width="8.140625" hidden="1" customWidth="1"/>
    <col min="114" max="114" width="11.5703125" hidden="1" customWidth="1"/>
    <col min="115" max="115" width="8.140625" hidden="1" customWidth="1"/>
    <col min="116" max="116" width="11.5703125" hidden="1" customWidth="1"/>
    <col min="117" max="117" width="8.140625" hidden="1" customWidth="1"/>
    <col min="118" max="118" width="11.5703125" hidden="1" customWidth="1"/>
    <col min="119" max="119" width="8.140625" hidden="1" customWidth="1"/>
    <col min="120" max="120" width="11.5703125" hidden="1" customWidth="1"/>
    <col min="121" max="121" width="8.140625" hidden="1" customWidth="1"/>
    <col min="122" max="122" width="11.5703125" hidden="1" customWidth="1"/>
    <col min="123" max="123" width="8.140625" hidden="1" customWidth="1"/>
    <col min="124" max="124" width="11.5703125" hidden="1" customWidth="1"/>
    <col min="125" max="125" width="0" hidden="1" customWidth="1"/>
  </cols>
  <sheetData>
    <row r="1" spans="1:124" x14ac:dyDescent="0.25">
      <c r="A1" t="s">
        <v>643</v>
      </c>
    </row>
    <row r="2" spans="1:124" ht="23.25" x14ac:dyDescent="0.35">
      <c r="A2" s="41" t="s">
        <v>644</v>
      </c>
    </row>
    <row r="3" spans="1:124" x14ac:dyDescent="0.25">
      <c r="A3" s="42" t="s">
        <v>645</v>
      </c>
      <c r="B3" s="42"/>
    </row>
    <row r="4" spans="1:124" x14ac:dyDescent="0.25">
      <c r="A4" s="42" t="s">
        <v>646</v>
      </c>
      <c r="B4" s="42"/>
    </row>
    <row r="5" spans="1:124" x14ac:dyDescent="0.25">
      <c r="A5" s="42" t="s">
        <v>647</v>
      </c>
      <c r="B5" s="42"/>
    </row>
    <row r="6" spans="1:124" ht="15.75" thickBot="1" x14ac:dyDescent="0.3">
      <c r="A6" s="42"/>
      <c r="B6" s="42"/>
    </row>
    <row r="7" spans="1:124" x14ac:dyDescent="0.25">
      <c r="A7" s="43" t="s">
        <v>13</v>
      </c>
      <c r="B7" s="43" t="s">
        <v>648</v>
      </c>
      <c r="C7" s="46" t="s">
        <v>649</v>
      </c>
      <c r="D7" s="46" t="s">
        <v>23</v>
      </c>
      <c r="E7" s="85">
        <v>1</v>
      </c>
      <c r="F7" s="86"/>
      <c r="G7" s="85">
        <v>2</v>
      </c>
      <c r="H7" s="86"/>
      <c r="I7" s="85">
        <v>3</v>
      </c>
      <c r="J7" s="86"/>
      <c r="K7" s="85">
        <v>4</v>
      </c>
      <c r="L7" s="86"/>
      <c r="M7" s="85">
        <v>5</v>
      </c>
      <c r="N7" s="86"/>
      <c r="O7" s="85">
        <v>6</v>
      </c>
      <c r="P7" s="86"/>
      <c r="Q7" s="85">
        <v>7</v>
      </c>
      <c r="R7" s="86"/>
      <c r="S7" s="85">
        <v>8</v>
      </c>
      <c r="T7" s="86"/>
      <c r="U7" s="85">
        <v>9</v>
      </c>
      <c r="V7" s="86"/>
      <c r="W7" s="85">
        <v>10</v>
      </c>
      <c r="X7" s="86"/>
      <c r="Y7" s="85">
        <v>11</v>
      </c>
      <c r="Z7" s="86"/>
      <c r="AA7" s="85">
        <v>12</v>
      </c>
      <c r="AB7" s="86"/>
      <c r="AC7" s="85">
        <v>13</v>
      </c>
      <c r="AD7" s="86"/>
      <c r="AE7" s="85">
        <v>14</v>
      </c>
      <c r="AF7" s="86"/>
      <c r="AG7" s="85">
        <v>15</v>
      </c>
      <c r="AH7" s="86"/>
      <c r="AI7" s="85">
        <v>16</v>
      </c>
      <c r="AJ7" s="86"/>
      <c r="AK7" s="85">
        <v>17</v>
      </c>
      <c r="AL7" s="86"/>
      <c r="AM7" s="85">
        <v>18</v>
      </c>
      <c r="AN7" s="86"/>
      <c r="AO7" s="85">
        <v>19</v>
      </c>
      <c r="AP7" s="86"/>
      <c r="AQ7" s="85">
        <v>20</v>
      </c>
      <c r="AR7" s="86"/>
      <c r="AS7" s="85">
        <v>21</v>
      </c>
      <c r="AT7" s="86"/>
      <c r="AU7" s="85">
        <v>22</v>
      </c>
      <c r="AV7" s="86"/>
      <c r="AW7" s="85">
        <v>23</v>
      </c>
      <c r="AX7" s="86"/>
      <c r="AY7" s="85">
        <v>24</v>
      </c>
      <c r="AZ7" s="86"/>
      <c r="BA7" s="85">
        <v>25</v>
      </c>
      <c r="BB7" s="86"/>
      <c r="BC7" s="85">
        <v>26</v>
      </c>
      <c r="BD7" s="86"/>
      <c r="BE7" s="85">
        <v>27</v>
      </c>
      <c r="BF7" s="86"/>
      <c r="BG7" s="85">
        <v>28</v>
      </c>
      <c r="BH7" s="86"/>
      <c r="BI7" s="85">
        <v>29</v>
      </c>
      <c r="BJ7" s="86"/>
      <c r="BK7" s="85">
        <v>30</v>
      </c>
      <c r="BL7" s="86"/>
      <c r="BM7" s="85">
        <v>31</v>
      </c>
      <c r="BN7" s="86"/>
      <c r="BO7" s="85">
        <v>32</v>
      </c>
      <c r="BP7" s="86"/>
      <c r="BQ7" s="85">
        <v>33</v>
      </c>
      <c r="BR7" s="86"/>
      <c r="BS7" s="85">
        <v>34</v>
      </c>
      <c r="BT7" s="86"/>
      <c r="BU7" s="85">
        <v>35</v>
      </c>
      <c r="BV7" s="86"/>
      <c r="BW7" s="85">
        <v>36</v>
      </c>
      <c r="BX7" s="86"/>
      <c r="BY7" s="85">
        <v>37</v>
      </c>
      <c r="BZ7" s="86"/>
      <c r="CA7" s="85">
        <v>38</v>
      </c>
      <c r="CB7" s="86"/>
      <c r="CC7" s="85">
        <v>39</v>
      </c>
      <c r="CD7" s="86"/>
      <c r="CE7" s="85">
        <v>40</v>
      </c>
      <c r="CF7" s="86"/>
      <c r="CG7" s="85">
        <v>41</v>
      </c>
      <c r="CH7" s="86"/>
      <c r="CI7" s="85">
        <v>42</v>
      </c>
      <c r="CJ7" s="86"/>
      <c r="CK7" s="85">
        <v>43</v>
      </c>
      <c r="CL7" s="86"/>
      <c r="CM7" s="85">
        <v>44</v>
      </c>
      <c r="CN7" s="86"/>
      <c r="CO7" s="85">
        <v>45</v>
      </c>
      <c r="CP7" s="86"/>
      <c r="CQ7" s="85">
        <v>46</v>
      </c>
      <c r="CR7" s="86"/>
      <c r="CS7" s="85">
        <v>47</v>
      </c>
      <c r="CT7" s="86"/>
      <c r="CU7" s="85">
        <v>48</v>
      </c>
      <c r="CV7" s="86"/>
      <c r="CW7" s="85">
        <v>49</v>
      </c>
      <c r="CX7" s="86"/>
      <c r="CY7" s="85">
        <v>50</v>
      </c>
      <c r="CZ7" s="86"/>
      <c r="DA7" s="85">
        <v>51</v>
      </c>
      <c r="DB7" s="86"/>
      <c r="DC7" s="85">
        <v>52</v>
      </c>
      <c r="DD7" s="86"/>
      <c r="DE7" s="85">
        <v>53</v>
      </c>
      <c r="DF7" s="86"/>
      <c r="DG7" s="85">
        <v>54</v>
      </c>
      <c r="DH7" s="86"/>
      <c r="DI7" s="85">
        <v>55</v>
      </c>
      <c r="DJ7" s="86"/>
      <c r="DK7" s="85">
        <v>56</v>
      </c>
      <c r="DL7" s="86"/>
      <c r="DM7" s="85">
        <v>57</v>
      </c>
      <c r="DN7" s="86"/>
      <c r="DO7" s="85">
        <v>58</v>
      </c>
      <c r="DP7" s="86"/>
      <c r="DQ7" s="85">
        <v>59</v>
      </c>
      <c r="DR7" s="86"/>
      <c r="DS7" s="85">
        <v>60</v>
      </c>
      <c r="DT7" s="86"/>
    </row>
    <row r="8" spans="1:124" x14ac:dyDescent="0.25">
      <c r="A8" s="43"/>
      <c r="B8" s="43"/>
      <c r="C8" s="46"/>
      <c r="D8" s="46"/>
      <c r="E8" s="52" t="s">
        <v>23</v>
      </c>
      <c r="F8" s="46" t="s">
        <v>650</v>
      </c>
      <c r="G8" s="52" t="s">
        <v>23</v>
      </c>
      <c r="H8" s="46" t="s">
        <v>650</v>
      </c>
      <c r="I8" s="52" t="s">
        <v>23</v>
      </c>
      <c r="J8" s="46" t="s">
        <v>650</v>
      </c>
      <c r="K8" s="52" t="s">
        <v>23</v>
      </c>
      <c r="L8" s="46" t="s">
        <v>650</v>
      </c>
      <c r="M8" s="52" t="s">
        <v>23</v>
      </c>
      <c r="N8" s="46" t="s">
        <v>650</v>
      </c>
      <c r="O8" s="52" t="s">
        <v>23</v>
      </c>
      <c r="P8" s="46" t="s">
        <v>650</v>
      </c>
      <c r="Q8" s="52" t="s">
        <v>23</v>
      </c>
      <c r="R8" s="46" t="s">
        <v>650</v>
      </c>
      <c r="S8" s="52" t="s">
        <v>23</v>
      </c>
      <c r="T8" s="46" t="s">
        <v>650</v>
      </c>
      <c r="U8" s="52" t="s">
        <v>23</v>
      </c>
      <c r="V8" s="46" t="s">
        <v>650</v>
      </c>
      <c r="W8" s="52" t="s">
        <v>23</v>
      </c>
      <c r="X8" s="46" t="s">
        <v>650</v>
      </c>
      <c r="Y8" s="52" t="s">
        <v>23</v>
      </c>
      <c r="Z8" s="46" t="s">
        <v>650</v>
      </c>
      <c r="AA8" s="52" t="s">
        <v>23</v>
      </c>
      <c r="AB8" s="46" t="s">
        <v>650</v>
      </c>
      <c r="AC8" s="52" t="s">
        <v>23</v>
      </c>
      <c r="AD8" s="46" t="s">
        <v>650</v>
      </c>
      <c r="AE8" s="52" t="s">
        <v>23</v>
      </c>
      <c r="AF8" s="46" t="s">
        <v>650</v>
      </c>
      <c r="AG8" s="52" t="s">
        <v>23</v>
      </c>
      <c r="AH8" s="46" t="s">
        <v>650</v>
      </c>
      <c r="AI8" s="52" t="s">
        <v>23</v>
      </c>
      <c r="AJ8" s="46" t="s">
        <v>650</v>
      </c>
      <c r="AK8" s="52" t="s">
        <v>23</v>
      </c>
      <c r="AL8" s="46" t="s">
        <v>650</v>
      </c>
      <c r="AM8" s="52" t="s">
        <v>23</v>
      </c>
      <c r="AN8" s="46" t="s">
        <v>650</v>
      </c>
      <c r="AO8" s="52" t="s">
        <v>23</v>
      </c>
      <c r="AP8" s="46" t="s">
        <v>650</v>
      </c>
      <c r="AQ8" s="52" t="s">
        <v>23</v>
      </c>
      <c r="AR8" s="46" t="s">
        <v>650</v>
      </c>
      <c r="AS8" s="52" t="s">
        <v>23</v>
      </c>
      <c r="AT8" s="46" t="s">
        <v>650</v>
      </c>
      <c r="AU8" s="52" t="s">
        <v>23</v>
      </c>
      <c r="AV8" s="46" t="s">
        <v>650</v>
      </c>
      <c r="AW8" s="52" t="s">
        <v>23</v>
      </c>
      <c r="AX8" s="46" t="s">
        <v>650</v>
      </c>
      <c r="AY8" s="52" t="s">
        <v>23</v>
      </c>
      <c r="AZ8" s="46" t="s">
        <v>650</v>
      </c>
      <c r="BA8" s="52" t="s">
        <v>23</v>
      </c>
      <c r="BB8" s="46" t="s">
        <v>650</v>
      </c>
      <c r="BC8" s="52" t="s">
        <v>23</v>
      </c>
      <c r="BD8" s="46" t="s">
        <v>650</v>
      </c>
      <c r="BE8" s="52" t="s">
        <v>23</v>
      </c>
      <c r="BF8" s="46" t="s">
        <v>650</v>
      </c>
      <c r="BG8" s="52" t="s">
        <v>23</v>
      </c>
      <c r="BH8" s="46" t="s">
        <v>650</v>
      </c>
      <c r="BI8" s="52" t="s">
        <v>23</v>
      </c>
      <c r="BJ8" s="46" t="s">
        <v>650</v>
      </c>
      <c r="BK8" s="52" t="s">
        <v>23</v>
      </c>
      <c r="BL8" s="46" t="s">
        <v>650</v>
      </c>
      <c r="BM8" s="52" t="s">
        <v>23</v>
      </c>
      <c r="BN8" s="46" t="s">
        <v>650</v>
      </c>
      <c r="BO8" s="52" t="s">
        <v>23</v>
      </c>
      <c r="BP8" s="46" t="s">
        <v>650</v>
      </c>
      <c r="BQ8" s="52" t="s">
        <v>23</v>
      </c>
      <c r="BR8" s="46" t="s">
        <v>650</v>
      </c>
      <c r="BS8" s="52" t="s">
        <v>23</v>
      </c>
      <c r="BT8" s="46" t="s">
        <v>650</v>
      </c>
      <c r="BU8" s="52" t="s">
        <v>23</v>
      </c>
      <c r="BV8" s="46" t="s">
        <v>650</v>
      </c>
      <c r="BW8" s="52" t="s">
        <v>23</v>
      </c>
      <c r="BX8" s="46" t="s">
        <v>650</v>
      </c>
      <c r="BY8" s="52" t="s">
        <v>23</v>
      </c>
      <c r="BZ8" s="46" t="s">
        <v>650</v>
      </c>
      <c r="CA8" s="52" t="s">
        <v>23</v>
      </c>
      <c r="CB8" s="46" t="s">
        <v>650</v>
      </c>
      <c r="CC8" s="52" t="s">
        <v>23</v>
      </c>
      <c r="CD8" s="46" t="s">
        <v>650</v>
      </c>
      <c r="CE8" s="52" t="s">
        <v>23</v>
      </c>
      <c r="CF8" s="46" t="s">
        <v>650</v>
      </c>
      <c r="CG8" s="52" t="s">
        <v>23</v>
      </c>
      <c r="CH8" s="46" t="s">
        <v>650</v>
      </c>
      <c r="CI8" s="52" t="s">
        <v>23</v>
      </c>
      <c r="CJ8" s="46" t="s">
        <v>650</v>
      </c>
      <c r="CK8" s="52" t="s">
        <v>23</v>
      </c>
      <c r="CL8" s="46" t="s">
        <v>650</v>
      </c>
      <c r="CM8" s="52" t="s">
        <v>23</v>
      </c>
      <c r="CN8" s="46" t="s">
        <v>650</v>
      </c>
      <c r="CO8" s="52" t="s">
        <v>23</v>
      </c>
      <c r="CP8" s="46" t="s">
        <v>650</v>
      </c>
      <c r="CQ8" s="52" t="s">
        <v>23</v>
      </c>
      <c r="CR8" s="46" t="s">
        <v>650</v>
      </c>
      <c r="CS8" s="52" t="s">
        <v>23</v>
      </c>
      <c r="CT8" s="46" t="s">
        <v>650</v>
      </c>
      <c r="CU8" s="52" t="s">
        <v>23</v>
      </c>
      <c r="CV8" s="46" t="s">
        <v>650</v>
      </c>
      <c r="CW8" s="52" t="s">
        <v>23</v>
      </c>
      <c r="CX8" s="46" t="s">
        <v>650</v>
      </c>
      <c r="CY8" s="52" t="s">
        <v>23</v>
      </c>
      <c r="CZ8" s="46" t="s">
        <v>650</v>
      </c>
      <c r="DA8" s="52" t="s">
        <v>23</v>
      </c>
      <c r="DB8" s="46" t="s">
        <v>650</v>
      </c>
      <c r="DC8" s="52" t="s">
        <v>23</v>
      </c>
      <c r="DD8" s="46" t="s">
        <v>650</v>
      </c>
      <c r="DE8" s="52" t="s">
        <v>23</v>
      </c>
      <c r="DF8" s="46" t="s">
        <v>650</v>
      </c>
      <c r="DG8" s="52" t="s">
        <v>23</v>
      </c>
      <c r="DH8" s="46" t="s">
        <v>650</v>
      </c>
      <c r="DI8" s="52" t="s">
        <v>23</v>
      </c>
      <c r="DJ8" s="46" t="s">
        <v>650</v>
      </c>
      <c r="DK8" s="52" t="s">
        <v>23</v>
      </c>
      <c r="DL8" s="46" t="s">
        <v>650</v>
      </c>
      <c r="DM8" s="52" t="s">
        <v>23</v>
      </c>
      <c r="DN8" s="46" t="s">
        <v>650</v>
      </c>
      <c r="DO8" s="52" t="s">
        <v>23</v>
      </c>
      <c r="DP8" s="46" t="s">
        <v>650</v>
      </c>
      <c r="DQ8" s="52" t="s">
        <v>23</v>
      </c>
      <c r="DR8" s="46" t="s">
        <v>650</v>
      </c>
      <c r="DS8" s="52" t="s">
        <v>23</v>
      </c>
      <c r="DT8" s="55" t="s">
        <v>650</v>
      </c>
    </row>
    <row r="9" spans="1:124" x14ac:dyDescent="0.25">
      <c r="A9" s="73" t="s">
        <v>25</v>
      </c>
      <c r="B9" s="58" t="s">
        <v>27</v>
      </c>
      <c r="C9" s="59">
        <f>Orçamento!$K$8</f>
        <v>4578.62</v>
      </c>
      <c r="D9" s="60">
        <f>ROUND($C$9/$C$24,5)</f>
        <v>1.183E-2</v>
      </c>
      <c r="E9" s="61">
        <v>1</v>
      </c>
      <c r="F9" s="59">
        <f t="shared" ref="F9:F22" si="0">E9*$C9</f>
        <v>4578.62</v>
      </c>
      <c r="G9" s="61"/>
      <c r="H9" s="59">
        <f t="shared" ref="H9:H22" si="1">G9*$C9</f>
        <v>0</v>
      </c>
      <c r="I9" s="61"/>
      <c r="J9" s="59">
        <f t="shared" ref="J9:J22" si="2">I9*$C9</f>
        <v>0</v>
      </c>
      <c r="K9" s="61"/>
      <c r="L9" s="59">
        <f t="shared" ref="L9:L22" si="3">K9*$C9</f>
        <v>0</v>
      </c>
      <c r="M9" s="61"/>
      <c r="N9" s="59">
        <f t="shared" ref="N9:N22" si="4">M9*$C9</f>
        <v>0</v>
      </c>
      <c r="O9" s="61"/>
      <c r="P9" s="59">
        <f t="shared" ref="P9:P22" si="5">O9*$C9</f>
        <v>0</v>
      </c>
      <c r="Q9" s="61"/>
      <c r="R9" s="59">
        <f t="shared" ref="R9:R22" si="6">Q9*$C9</f>
        <v>0</v>
      </c>
      <c r="S9" s="61"/>
      <c r="T9" s="59">
        <f t="shared" ref="T9:T22" si="7">S9*$C9</f>
        <v>0</v>
      </c>
      <c r="U9" s="61"/>
      <c r="V9" s="59">
        <f t="shared" ref="V9:V22" si="8">U9*$C9</f>
        <v>0</v>
      </c>
      <c r="W9" s="61"/>
      <c r="X9" s="59">
        <f t="shared" ref="X9:X22" si="9">W9*$C9</f>
        <v>0</v>
      </c>
      <c r="Y9" s="61"/>
      <c r="Z9" s="59">
        <f t="shared" ref="Z9:Z22" si="10">Y9*$C9</f>
        <v>0</v>
      </c>
      <c r="AA9" s="61"/>
      <c r="AB9" s="59">
        <f t="shared" ref="AB9:AB22" si="11">AA9*$C9</f>
        <v>0</v>
      </c>
      <c r="AC9" s="61"/>
      <c r="AD9" s="59">
        <f t="shared" ref="AD9:AD22" si="12">AC9*$C9</f>
        <v>0</v>
      </c>
      <c r="AE9" s="61"/>
      <c r="AF9" s="59">
        <f t="shared" ref="AF9:AF22" si="13">AE9*$C9</f>
        <v>0</v>
      </c>
      <c r="AG9" s="61"/>
      <c r="AH9" s="59">
        <f t="shared" ref="AH9:AH22" si="14">AG9*$C9</f>
        <v>0</v>
      </c>
      <c r="AI9" s="61"/>
      <c r="AJ9" s="59">
        <f t="shared" ref="AJ9:AJ22" si="15">AI9*$C9</f>
        <v>0</v>
      </c>
      <c r="AK9" s="61"/>
      <c r="AL9" s="59">
        <f t="shared" ref="AL9:AL22" si="16">AK9*$C9</f>
        <v>0</v>
      </c>
      <c r="AM9" s="61"/>
      <c r="AN9" s="59">
        <f t="shared" ref="AN9:AN22" si="17">AM9*$C9</f>
        <v>0</v>
      </c>
      <c r="AO9" s="61"/>
      <c r="AP9" s="59">
        <f t="shared" ref="AP9:AP22" si="18">AO9*$C9</f>
        <v>0</v>
      </c>
      <c r="AQ9" s="61"/>
      <c r="AR9" s="59">
        <f t="shared" ref="AR9:AR22" si="19">AQ9*$C9</f>
        <v>0</v>
      </c>
      <c r="AS9" s="61"/>
      <c r="AT9" s="59">
        <f t="shared" ref="AT9:AT22" si="20">AS9*$C9</f>
        <v>0</v>
      </c>
      <c r="AU9" s="61"/>
      <c r="AV9" s="59">
        <f t="shared" ref="AV9:AV22" si="21">AU9*$C9</f>
        <v>0</v>
      </c>
      <c r="AW9" s="61"/>
      <c r="AX9" s="59">
        <f t="shared" ref="AX9:AX22" si="22">AW9*$C9</f>
        <v>0</v>
      </c>
      <c r="AY9" s="61"/>
      <c r="AZ9" s="59">
        <f t="shared" ref="AZ9:AZ22" si="23">AY9*$C9</f>
        <v>0</v>
      </c>
      <c r="BA9" s="61"/>
      <c r="BB9" s="59">
        <f t="shared" ref="BB9:BB22" si="24">BA9*$C9</f>
        <v>0</v>
      </c>
      <c r="BC9" s="61"/>
      <c r="BD9" s="59">
        <f t="shared" ref="BD9:BD22" si="25">BC9*$C9</f>
        <v>0</v>
      </c>
      <c r="BE9" s="61"/>
      <c r="BF9" s="59">
        <f t="shared" ref="BF9:BF22" si="26">BE9*$C9</f>
        <v>0</v>
      </c>
      <c r="BG9" s="61"/>
      <c r="BH9" s="59">
        <f t="shared" ref="BH9:BH22" si="27">BG9*$C9</f>
        <v>0</v>
      </c>
      <c r="BI9" s="61"/>
      <c r="BJ9" s="59">
        <f t="shared" ref="BJ9:BJ22" si="28">BI9*$C9</f>
        <v>0</v>
      </c>
      <c r="BK9" s="61"/>
      <c r="BL9" s="59">
        <f t="shared" ref="BL9:BL22" si="29">BK9*$C9</f>
        <v>0</v>
      </c>
      <c r="BM9" s="61"/>
      <c r="BN9" s="59">
        <f t="shared" ref="BN9:BN22" si="30">BM9*$C9</f>
        <v>0</v>
      </c>
      <c r="BO9" s="61"/>
      <c r="BP9" s="59">
        <f t="shared" ref="BP9:BP22" si="31">BO9*$C9</f>
        <v>0</v>
      </c>
      <c r="BQ9" s="61"/>
      <c r="BR9" s="59">
        <f t="shared" ref="BR9:BR22" si="32">BQ9*$C9</f>
        <v>0</v>
      </c>
      <c r="BS9" s="61"/>
      <c r="BT9" s="59">
        <f t="shared" ref="BT9:BT22" si="33">BS9*$C9</f>
        <v>0</v>
      </c>
      <c r="BU9" s="61"/>
      <c r="BV9" s="59">
        <f t="shared" ref="BV9:BV22" si="34">BU9*$C9</f>
        <v>0</v>
      </c>
      <c r="BW9" s="61"/>
      <c r="BX9" s="59">
        <f t="shared" ref="BX9:BX22" si="35">BW9*$C9</f>
        <v>0</v>
      </c>
      <c r="BY9" s="61"/>
      <c r="BZ9" s="59">
        <f t="shared" ref="BZ9:BZ22" si="36">BY9*$C9</f>
        <v>0</v>
      </c>
      <c r="CA9" s="61"/>
      <c r="CB9" s="59">
        <f t="shared" ref="CB9:CB22" si="37">CA9*$C9</f>
        <v>0</v>
      </c>
      <c r="CC9" s="61"/>
      <c r="CD9" s="59">
        <f t="shared" ref="CD9:CD22" si="38">CC9*$C9</f>
        <v>0</v>
      </c>
      <c r="CE9" s="61"/>
      <c r="CF9" s="59">
        <f t="shared" ref="CF9:CF22" si="39">CE9*$C9</f>
        <v>0</v>
      </c>
      <c r="CG9" s="61"/>
      <c r="CH9" s="59">
        <f t="shared" ref="CH9:CH22" si="40">CG9*$C9</f>
        <v>0</v>
      </c>
      <c r="CI9" s="61"/>
      <c r="CJ9" s="59">
        <f t="shared" ref="CJ9:CJ22" si="41">CI9*$C9</f>
        <v>0</v>
      </c>
      <c r="CK9" s="61"/>
      <c r="CL9" s="59">
        <f t="shared" ref="CL9:CL22" si="42">CK9*$C9</f>
        <v>0</v>
      </c>
      <c r="CM9" s="61"/>
      <c r="CN9" s="59">
        <f t="shared" ref="CN9:CN22" si="43">CM9*$C9</f>
        <v>0</v>
      </c>
      <c r="CO9" s="61"/>
      <c r="CP9" s="59">
        <f t="shared" ref="CP9:CP22" si="44">CO9*$C9</f>
        <v>0</v>
      </c>
      <c r="CQ9" s="61"/>
      <c r="CR9" s="59">
        <f t="shared" ref="CR9:CR22" si="45">CQ9*$C9</f>
        <v>0</v>
      </c>
      <c r="CS9" s="61"/>
      <c r="CT9" s="59">
        <f t="shared" ref="CT9:CT22" si="46">CS9*$C9</f>
        <v>0</v>
      </c>
      <c r="CU9" s="61"/>
      <c r="CV9" s="59">
        <f t="shared" ref="CV9:CV22" si="47">CU9*$C9</f>
        <v>0</v>
      </c>
      <c r="CW9" s="61"/>
      <c r="CX9" s="59">
        <f t="shared" ref="CX9:CX22" si="48">CW9*$C9</f>
        <v>0</v>
      </c>
      <c r="CY9" s="61"/>
      <c r="CZ9" s="59">
        <f t="shared" ref="CZ9:CZ22" si="49">CY9*$C9</f>
        <v>0</v>
      </c>
      <c r="DA9" s="61"/>
      <c r="DB9" s="59">
        <f t="shared" ref="DB9:DB22" si="50">DA9*$C9</f>
        <v>0</v>
      </c>
      <c r="DC9" s="61"/>
      <c r="DD9" s="59">
        <f t="shared" ref="DD9:DD22" si="51">DC9*$C9</f>
        <v>0</v>
      </c>
      <c r="DE9" s="61"/>
      <c r="DF9" s="59">
        <f t="shared" ref="DF9:DF22" si="52">DE9*$C9</f>
        <v>0</v>
      </c>
      <c r="DG9" s="61"/>
      <c r="DH9" s="59">
        <f t="shared" ref="DH9:DH22" si="53">DG9*$C9</f>
        <v>0</v>
      </c>
      <c r="DI9" s="61"/>
      <c r="DJ9" s="59">
        <f t="shared" ref="DJ9:DJ22" si="54">DI9*$C9</f>
        <v>0</v>
      </c>
      <c r="DK9" s="61"/>
      <c r="DL9" s="59">
        <f t="shared" ref="DL9:DL22" si="55">DK9*$C9</f>
        <v>0</v>
      </c>
      <c r="DM9" s="61"/>
      <c r="DN9" s="59">
        <f t="shared" ref="DN9:DN22" si="56">DM9*$C9</f>
        <v>0</v>
      </c>
      <c r="DO9" s="61"/>
      <c r="DP9" s="59">
        <f t="shared" ref="DP9:DP22" si="57">DO9*$C9</f>
        <v>0</v>
      </c>
      <c r="DQ9" s="61"/>
      <c r="DR9" s="59">
        <f t="shared" ref="DR9:DR22" si="58">DQ9*$C9</f>
        <v>0</v>
      </c>
      <c r="DS9" s="61"/>
      <c r="DT9" s="62">
        <f t="shared" ref="DT9:DT22" si="59">DS9*$C9</f>
        <v>0</v>
      </c>
    </row>
    <row r="10" spans="1:124" x14ac:dyDescent="0.25">
      <c r="A10" s="74" t="s">
        <v>49</v>
      </c>
      <c r="B10" s="63" t="s">
        <v>50</v>
      </c>
      <c r="C10" s="64">
        <f>Orçamento!$K$14</f>
        <v>69.69</v>
      </c>
      <c r="D10" s="65">
        <f>ROUND($C$10/$C$24,5)</f>
        <v>1.8000000000000001E-4</v>
      </c>
      <c r="E10" s="66">
        <v>1</v>
      </c>
      <c r="F10" s="64">
        <f t="shared" si="0"/>
        <v>69.69</v>
      </c>
      <c r="G10" s="66"/>
      <c r="H10" s="64">
        <f t="shared" si="1"/>
        <v>0</v>
      </c>
      <c r="I10" s="66"/>
      <c r="J10" s="64">
        <f t="shared" si="2"/>
        <v>0</v>
      </c>
      <c r="K10" s="66"/>
      <c r="L10" s="64">
        <f t="shared" si="3"/>
        <v>0</v>
      </c>
      <c r="M10" s="66"/>
      <c r="N10" s="64">
        <f t="shared" si="4"/>
        <v>0</v>
      </c>
      <c r="O10" s="66"/>
      <c r="P10" s="64">
        <f t="shared" si="5"/>
        <v>0</v>
      </c>
      <c r="Q10" s="66"/>
      <c r="R10" s="64">
        <f t="shared" si="6"/>
        <v>0</v>
      </c>
      <c r="S10" s="66"/>
      <c r="T10" s="64">
        <f t="shared" si="7"/>
        <v>0</v>
      </c>
      <c r="U10" s="66"/>
      <c r="V10" s="64">
        <f t="shared" si="8"/>
        <v>0</v>
      </c>
      <c r="W10" s="66"/>
      <c r="X10" s="64">
        <f t="shared" si="9"/>
        <v>0</v>
      </c>
      <c r="Y10" s="66"/>
      <c r="Z10" s="64">
        <f t="shared" si="10"/>
        <v>0</v>
      </c>
      <c r="AA10" s="66"/>
      <c r="AB10" s="64">
        <f t="shared" si="11"/>
        <v>0</v>
      </c>
      <c r="AC10" s="66"/>
      <c r="AD10" s="64">
        <f t="shared" si="12"/>
        <v>0</v>
      </c>
      <c r="AE10" s="66"/>
      <c r="AF10" s="64">
        <f t="shared" si="13"/>
        <v>0</v>
      </c>
      <c r="AG10" s="66"/>
      <c r="AH10" s="64">
        <f t="shared" si="14"/>
        <v>0</v>
      </c>
      <c r="AI10" s="66"/>
      <c r="AJ10" s="64">
        <f t="shared" si="15"/>
        <v>0</v>
      </c>
      <c r="AK10" s="66"/>
      <c r="AL10" s="64">
        <f t="shared" si="16"/>
        <v>0</v>
      </c>
      <c r="AM10" s="66"/>
      <c r="AN10" s="64">
        <f t="shared" si="17"/>
        <v>0</v>
      </c>
      <c r="AO10" s="66"/>
      <c r="AP10" s="64">
        <f t="shared" si="18"/>
        <v>0</v>
      </c>
      <c r="AQ10" s="66"/>
      <c r="AR10" s="64">
        <f t="shared" si="19"/>
        <v>0</v>
      </c>
      <c r="AS10" s="66"/>
      <c r="AT10" s="64">
        <f t="shared" si="20"/>
        <v>0</v>
      </c>
      <c r="AU10" s="66"/>
      <c r="AV10" s="64">
        <f t="shared" si="21"/>
        <v>0</v>
      </c>
      <c r="AW10" s="66"/>
      <c r="AX10" s="64">
        <f t="shared" si="22"/>
        <v>0</v>
      </c>
      <c r="AY10" s="66"/>
      <c r="AZ10" s="64">
        <f t="shared" si="23"/>
        <v>0</v>
      </c>
      <c r="BA10" s="66"/>
      <c r="BB10" s="64">
        <f t="shared" si="24"/>
        <v>0</v>
      </c>
      <c r="BC10" s="66"/>
      <c r="BD10" s="64">
        <f t="shared" si="25"/>
        <v>0</v>
      </c>
      <c r="BE10" s="66"/>
      <c r="BF10" s="64">
        <f t="shared" si="26"/>
        <v>0</v>
      </c>
      <c r="BG10" s="66"/>
      <c r="BH10" s="64">
        <f t="shared" si="27"/>
        <v>0</v>
      </c>
      <c r="BI10" s="66"/>
      <c r="BJ10" s="64">
        <f t="shared" si="28"/>
        <v>0</v>
      </c>
      <c r="BK10" s="66"/>
      <c r="BL10" s="64">
        <f t="shared" si="29"/>
        <v>0</v>
      </c>
      <c r="BM10" s="66"/>
      <c r="BN10" s="64">
        <f t="shared" si="30"/>
        <v>0</v>
      </c>
      <c r="BO10" s="66"/>
      <c r="BP10" s="64">
        <f t="shared" si="31"/>
        <v>0</v>
      </c>
      <c r="BQ10" s="66"/>
      <c r="BR10" s="64">
        <f t="shared" si="32"/>
        <v>0</v>
      </c>
      <c r="BS10" s="66"/>
      <c r="BT10" s="64">
        <f t="shared" si="33"/>
        <v>0</v>
      </c>
      <c r="BU10" s="66"/>
      <c r="BV10" s="64">
        <f t="shared" si="34"/>
        <v>0</v>
      </c>
      <c r="BW10" s="66"/>
      <c r="BX10" s="64">
        <f t="shared" si="35"/>
        <v>0</v>
      </c>
      <c r="BY10" s="66"/>
      <c r="BZ10" s="64">
        <f t="shared" si="36"/>
        <v>0</v>
      </c>
      <c r="CA10" s="66"/>
      <c r="CB10" s="64">
        <f t="shared" si="37"/>
        <v>0</v>
      </c>
      <c r="CC10" s="66"/>
      <c r="CD10" s="64">
        <f t="shared" si="38"/>
        <v>0</v>
      </c>
      <c r="CE10" s="66"/>
      <c r="CF10" s="64">
        <f t="shared" si="39"/>
        <v>0</v>
      </c>
      <c r="CG10" s="66"/>
      <c r="CH10" s="64">
        <f t="shared" si="40"/>
        <v>0</v>
      </c>
      <c r="CI10" s="66"/>
      <c r="CJ10" s="64">
        <f t="shared" si="41"/>
        <v>0</v>
      </c>
      <c r="CK10" s="66"/>
      <c r="CL10" s="64">
        <f t="shared" si="42"/>
        <v>0</v>
      </c>
      <c r="CM10" s="66"/>
      <c r="CN10" s="64">
        <f t="shared" si="43"/>
        <v>0</v>
      </c>
      <c r="CO10" s="66"/>
      <c r="CP10" s="64">
        <f t="shared" si="44"/>
        <v>0</v>
      </c>
      <c r="CQ10" s="66"/>
      <c r="CR10" s="64">
        <f t="shared" si="45"/>
        <v>0</v>
      </c>
      <c r="CS10" s="66"/>
      <c r="CT10" s="64">
        <f t="shared" si="46"/>
        <v>0</v>
      </c>
      <c r="CU10" s="66"/>
      <c r="CV10" s="64">
        <f t="shared" si="47"/>
        <v>0</v>
      </c>
      <c r="CW10" s="66"/>
      <c r="CX10" s="64">
        <f t="shared" si="48"/>
        <v>0</v>
      </c>
      <c r="CY10" s="66"/>
      <c r="CZ10" s="64">
        <f t="shared" si="49"/>
        <v>0</v>
      </c>
      <c r="DA10" s="66"/>
      <c r="DB10" s="64">
        <f t="shared" si="50"/>
        <v>0</v>
      </c>
      <c r="DC10" s="66"/>
      <c r="DD10" s="64">
        <f t="shared" si="51"/>
        <v>0</v>
      </c>
      <c r="DE10" s="66"/>
      <c r="DF10" s="64">
        <f t="shared" si="52"/>
        <v>0</v>
      </c>
      <c r="DG10" s="66"/>
      <c r="DH10" s="64">
        <f t="shared" si="53"/>
        <v>0</v>
      </c>
      <c r="DI10" s="66"/>
      <c r="DJ10" s="64">
        <f t="shared" si="54"/>
        <v>0</v>
      </c>
      <c r="DK10" s="66"/>
      <c r="DL10" s="64">
        <f t="shared" si="55"/>
        <v>0</v>
      </c>
      <c r="DM10" s="66"/>
      <c r="DN10" s="64">
        <f t="shared" si="56"/>
        <v>0</v>
      </c>
      <c r="DO10" s="66"/>
      <c r="DP10" s="64">
        <f t="shared" si="57"/>
        <v>0</v>
      </c>
      <c r="DQ10" s="66"/>
      <c r="DR10" s="64">
        <f t="shared" si="58"/>
        <v>0</v>
      </c>
      <c r="DS10" s="66"/>
      <c r="DT10" s="67">
        <f t="shared" si="59"/>
        <v>0</v>
      </c>
    </row>
    <row r="11" spans="1:124" x14ac:dyDescent="0.25">
      <c r="A11" s="74" t="s">
        <v>59</v>
      </c>
      <c r="B11" s="63" t="s">
        <v>60</v>
      </c>
      <c r="C11" s="64">
        <f>Orçamento!$K$17</f>
        <v>60893.93</v>
      </c>
      <c r="D11" s="65">
        <f>ROUND($C$11/$C$24,5)</f>
        <v>0.15733</v>
      </c>
      <c r="E11" s="66">
        <v>0.6</v>
      </c>
      <c r="F11" s="64">
        <f t="shared" si="0"/>
        <v>36536.358</v>
      </c>
      <c r="G11" s="66">
        <v>0.4</v>
      </c>
      <c r="H11" s="64">
        <f t="shared" si="1"/>
        <v>24357.572</v>
      </c>
      <c r="I11" s="66"/>
      <c r="J11" s="64">
        <f t="shared" si="2"/>
        <v>0</v>
      </c>
      <c r="K11" s="66"/>
      <c r="L11" s="64">
        <f t="shared" si="3"/>
        <v>0</v>
      </c>
      <c r="M11" s="66"/>
      <c r="N11" s="64">
        <f t="shared" si="4"/>
        <v>0</v>
      </c>
      <c r="O11" s="66"/>
      <c r="P11" s="64">
        <f t="shared" si="5"/>
        <v>0</v>
      </c>
      <c r="Q11" s="66"/>
      <c r="R11" s="64">
        <f t="shared" si="6"/>
        <v>0</v>
      </c>
      <c r="S11" s="66"/>
      <c r="T11" s="64">
        <f t="shared" si="7"/>
        <v>0</v>
      </c>
      <c r="U11" s="66"/>
      <c r="V11" s="64">
        <f t="shared" si="8"/>
        <v>0</v>
      </c>
      <c r="W11" s="66"/>
      <c r="X11" s="64">
        <f t="shared" si="9"/>
        <v>0</v>
      </c>
      <c r="Y11" s="66"/>
      <c r="Z11" s="64">
        <f t="shared" si="10"/>
        <v>0</v>
      </c>
      <c r="AA11" s="66"/>
      <c r="AB11" s="64">
        <f t="shared" si="11"/>
        <v>0</v>
      </c>
      <c r="AC11" s="66"/>
      <c r="AD11" s="64">
        <f t="shared" si="12"/>
        <v>0</v>
      </c>
      <c r="AE11" s="66"/>
      <c r="AF11" s="64">
        <f t="shared" si="13"/>
        <v>0</v>
      </c>
      <c r="AG11" s="66"/>
      <c r="AH11" s="64">
        <f t="shared" si="14"/>
        <v>0</v>
      </c>
      <c r="AI11" s="66"/>
      <c r="AJ11" s="64">
        <f t="shared" si="15"/>
        <v>0</v>
      </c>
      <c r="AK11" s="66"/>
      <c r="AL11" s="64">
        <f t="shared" si="16"/>
        <v>0</v>
      </c>
      <c r="AM11" s="66"/>
      <c r="AN11" s="64">
        <f t="shared" si="17"/>
        <v>0</v>
      </c>
      <c r="AO11" s="66"/>
      <c r="AP11" s="64">
        <f t="shared" si="18"/>
        <v>0</v>
      </c>
      <c r="AQ11" s="66"/>
      <c r="AR11" s="64">
        <f t="shared" si="19"/>
        <v>0</v>
      </c>
      <c r="AS11" s="66"/>
      <c r="AT11" s="64">
        <f t="shared" si="20"/>
        <v>0</v>
      </c>
      <c r="AU11" s="66"/>
      <c r="AV11" s="64">
        <f t="shared" si="21"/>
        <v>0</v>
      </c>
      <c r="AW11" s="66"/>
      <c r="AX11" s="64">
        <f t="shared" si="22"/>
        <v>0</v>
      </c>
      <c r="AY11" s="66"/>
      <c r="AZ11" s="64">
        <f t="shared" si="23"/>
        <v>0</v>
      </c>
      <c r="BA11" s="66"/>
      <c r="BB11" s="64">
        <f t="shared" si="24"/>
        <v>0</v>
      </c>
      <c r="BC11" s="66"/>
      <c r="BD11" s="64">
        <f t="shared" si="25"/>
        <v>0</v>
      </c>
      <c r="BE11" s="66"/>
      <c r="BF11" s="64">
        <f t="shared" si="26"/>
        <v>0</v>
      </c>
      <c r="BG11" s="66"/>
      <c r="BH11" s="64">
        <f t="shared" si="27"/>
        <v>0</v>
      </c>
      <c r="BI11" s="66"/>
      <c r="BJ11" s="64">
        <f t="shared" si="28"/>
        <v>0</v>
      </c>
      <c r="BK11" s="66"/>
      <c r="BL11" s="64">
        <f t="shared" si="29"/>
        <v>0</v>
      </c>
      <c r="BM11" s="66"/>
      <c r="BN11" s="64">
        <f t="shared" si="30"/>
        <v>0</v>
      </c>
      <c r="BO11" s="66"/>
      <c r="BP11" s="64">
        <f t="shared" si="31"/>
        <v>0</v>
      </c>
      <c r="BQ11" s="66"/>
      <c r="BR11" s="64">
        <f t="shared" si="32"/>
        <v>0</v>
      </c>
      <c r="BS11" s="66"/>
      <c r="BT11" s="64">
        <f t="shared" si="33"/>
        <v>0</v>
      </c>
      <c r="BU11" s="66"/>
      <c r="BV11" s="64">
        <f t="shared" si="34"/>
        <v>0</v>
      </c>
      <c r="BW11" s="66"/>
      <c r="BX11" s="64">
        <f t="shared" si="35"/>
        <v>0</v>
      </c>
      <c r="BY11" s="66"/>
      <c r="BZ11" s="64">
        <f t="shared" si="36"/>
        <v>0</v>
      </c>
      <c r="CA11" s="66"/>
      <c r="CB11" s="64">
        <f t="shared" si="37"/>
        <v>0</v>
      </c>
      <c r="CC11" s="66"/>
      <c r="CD11" s="64">
        <f t="shared" si="38"/>
        <v>0</v>
      </c>
      <c r="CE11" s="66"/>
      <c r="CF11" s="64">
        <f t="shared" si="39"/>
        <v>0</v>
      </c>
      <c r="CG11" s="66"/>
      <c r="CH11" s="64">
        <f t="shared" si="40"/>
        <v>0</v>
      </c>
      <c r="CI11" s="66"/>
      <c r="CJ11" s="64">
        <f t="shared" si="41"/>
        <v>0</v>
      </c>
      <c r="CK11" s="66"/>
      <c r="CL11" s="64">
        <f t="shared" si="42"/>
        <v>0</v>
      </c>
      <c r="CM11" s="66"/>
      <c r="CN11" s="64">
        <f t="shared" si="43"/>
        <v>0</v>
      </c>
      <c r="CO11" s="66"/>
      <c r="CP11" s="64">
        <f t="shared" si="44"/>
        <v>0</v>
      </c>
      <c r="CQ11" s="66"/>
      <c r="CR11" s="64">
        <f t="shared" si="45"/>
        <v>0</v>
      </c>
      <c r="CS11" s="66"/>
      <c r="CT11" s="64">
        <f t="shared" si="46"/>
        <v>0</v>
      </c>
      <c r="CU11" s="66"/>
      <c r="CV11" s="64">
        <f t="shared" si="47"/>
        <v>0</v>
      </c>
      <c r="CW11" s="66"/>
      <c r="CX11" s="64">
        <f t="shared" si="48"/>
        <v>0</v>
      </c>
      <c r="CY11" s="66"/>
      <c r="CZ11" s="64">
        <f t="shared" si="49"/>
        <v>0</v>
      </c>
      <c r="DA11" s="66"/>
      <c r="DB11" s="64">
        <f t="shared" si="50"/>
        <v>0</v>
      </c>
      <c r="DC11" s="66"/>
      <c r="DD11" s="64">
        <f t="shared" si="51"/>
        <v>0</v>
      </c>
      <c r="DE11" s="66"/>
      <c r="DF11" s="64">
        <f t="shared" si="52"/>
        <v>0</v>
      </c>
      <c r="DG11" s="66"/>
      <c r="DH11" s="64">
        <f t="shared" si="53"/>
        <v>0</v>
      </c>
      <c r="DI11" s="66"/>
      <c r="DJ11" s="64">
        <f t="shared" si="54"/>
        <v>0</v>
      </c>
      <c r="DK11" s="66"/>
      <c r="DL11" s="64">
        <f t="shared" si="55"/>
        <v>0</v>
      </c>
      <c r="DM11" s="66"/>
      <c r="DN11" s="64">
        <f t="shared" si="56"/>
        <v>0</v>
      </c>
      <c r="DO11" s="66"/>
      <c r="DP11" s="64">
        <f t="shared" si="57"/>
        <v>0</v>
      </c>
      <c r="DQ11" s="66"/>
      <c r="DR11" s="64">
        <f t="shared" si="58"/>
        <v>0</v>
      </c>
      <c r="DS11" s="66"/>
      <c r="DT11" s="67">
        <f t="shared" si="59"/>
        <v>0</v>
      </c>
    </row>
    <row r="12" spans="1:124" x14ac:dyDescent="0.25">
      <c r="A12" s="74" t="s">
        <v>133</v>
      </c>
      <c r="B12" s="63" t="s">
        <v>134</v>
      </c>
      <c r="C12" s="64">
        <f>Orçamento!$K$44</f>
        <v>29683.42</v>
      </c>
      <c r="D12" s="65">
        <f>ROUND($C$12/$C$24,5)</f>
        <v>7.6689999999999994E-2</v>
      </c>
      <c r="E12" s="66">
        <v>0.3</v>
      </c>
      <c r="F12" s="64">
        <f t="shared" si="0"/>
        <v>8905.0259999999998</v>
      </c>
      <c r="G12" s="66">
        <v>0.7</v>
      </c>
      <c r="H12" s="64">
        <f t="shared" si="1"/>
        <v>20778.393999999997</v>
      </c>
      <c r="I12" s="66"/>
      <c r="J12" s="64">
        <f t="shared" si="2"/>
        <v>0</v>
      </c>
      <c r="K12" s="66"/>
      <c r="L12" s="64">
        <f t="shared" si="3"/>
        <v>0</v>
      </c>
      <c r="M12" s="66"/>
      <c r="N12" s="64">
        <f t="shared" si="4"/>
        <v>0</v>
      </c>
      <c r="O12" s="66"/>
      <c r="P12" s="64">
        <f t="shared" si="5"/>
        <v>0</v>
      </c>
      <c r="Q12" s="66"/>
      <c r="R12" s="64">
        <f t="shared" si="6"/>
        <v>0</v>
      </c>
      <c r="S12" s="66"/>
      <c r="T12" s="64">
        <f t="shared" si="7"/>
        <v>0</v>
      </c>
      <c r="U12" s="66"/>
      <c r="V12" s="64">
        <f t="shared" si="8"/>
        <v>0</v>
      </c>
      <c r="W12" s="66"/>
      <c r="X12" s="64">
        <f t="shared" si="9"/>
        <v>0</v>
      </c>
      <c r="Y12" s="66"/>
      <c r="Z12" s="64">
        <f t="shared" si="10"/>
        <v>0</v>
      </c>
      <c r="AA12" s="66"/>
      <c r="AB12" s="64">
        <f t="shared" si="11"/>
        <v>0</v>
      </c>
      <c r="AC12" s="66"/>
      <c r="AD12" s="64">
        <f t="shared" si="12"/>
        <v>0</v>
      </c>
      <c r="AE12" s="66"/>
      <c r="AF12" s="64">
        <f t="shared" si="13"/>
        <v>0</v>
      </c>
      <c r="AG12" s="66"/>
      <c r="AH12" s="64">
        <f t="shared" si="14"/>
        <v>0</v>
      </c>
      <c r="AI12" s="66"/>
      <c r="AJ12" s="64">
        <f t="shared" si="15"/>
        <v>0</v>
      </c>
      <c r="AK12" s="66"/>
      <c r="AL12" s="64">
        <f t="shared" si="16"/>
        <v>0</v>
      </c>
      <c r="AM12" s="66"/>
      <c r="AN12" s="64">
        <f t="shared" si="17"/>
        <v>0</v>
      </c>
      <c r="AO12" s="66"/>
      <c r="AP12" s="64">
        <f t="shared" si="18"/>
        <v>0</v>
      </c>
      <c r="AQ12" s="66"/>
      <c r="AR12" s="64">
        <f t="shared" si="19"/>
        <v>0</v>
      </c>
      <c r="AS12" s="66"/>
      <c r="AT12" s="64">
        <f t="shared" si="20"/>
        <v>0</v>
      </c>
      <c r="AU12" s="66"/>
      <c r="AV12" s="64">
        <f t="shared" si="21"/>
        <v>0</v>
      </c>
      <c r="AW12" s="66"/>
      <c r="AX12" s="64">
        <f t="shared" si="22"/>
        <v>0</v>
      </c>
      <c r="AY12" s="66"/>
      <c r="AZ12" s="64">
        <f t="shared" si="23"/>
        <v>0</v>
      </c>
      <c r="BA12" s="66"/>
      <c r="BB12" s="64">
        <f t="shared" si="24"/>
        <v>0</v>
      </c>
      <c r="BC12" s="66"/>
      <c r="BD12" s="64">
        <f t="shared" si="25"/>
        <v>0</v>
      </c>
      <c r="BE12" s="66"/>
      <c r="BF12" s="64">
        <f t="shared" si="26"/>
        <v>0</v>
      </c>
      <c r="BG12" s="66"/>
      <c r="BH12" s="64">
        <f t="shared" si="27"/>
        <v>0</v>
      </c>
      <c r="BI12" s="66"/>
      <c r="BJ12" s="64">
        <f t="shared" si="28"/>
        <v>0</v>
      </c>
      <c r="BK12" s="66"/>
      <c r="BL12" s="64">
        <f t="shared" si="29"/>
        <v>0</v>
      </c>
      <c r="BM12" s="66"/>
      <c r="BN12" s="64">
        <f t="shared" si="30"/>
        <v>0</v>
      </c>
      <c r="BO12" s="66"/>
      <c r="BP12" s="64">
        <f t="shared" si="31"/>
        <v>0</v>
      </c>
      <c r="BQ12" s="66"/>
      <c r="BR12" s="64">
        <f t="shared" si="32"/>
        <v>0</v>
      </c>
      <c r="BS12" s="66"/>
      <c r="BT12" s="64">
        <f t="shared" si="33"/>
        <v>0</v>
      </c>
      <c r="BU12" s="66"/>
      <c r="BV12" s="64">
        <f t="shared" si="34"/>
        <v>0</v>
      </c>
      <c r="BW12" s="66"/>
      <c r="BX12" s="64">
        <f t="shared" si="35"/>
        <v>0</v>
      </c>
      <c r="BY12" s="66"/>
      <c r="BZ12" s="64">
        <f t="shared" si="36"/>
        <v>0</v>
      </c>
      <c r="CA12" s="66"/>
      <c r="CB12" s="64">
        <f t="shared" si="37"/>
        <v>0</v>
      </c>
      <c r="CC12" s="66"/>
      <c r="CD12" s="64">
        <f t="shared" si="38"/>
        <v>0</v>
      </c>
      <c r="CE12" s="66"/>
      <c r="CF12" s="64">
        <f t="shared" si="39"/>
        <v>0</v>
      </c>
      <c r="CG12" s="66"/>
      <c r="CH12" s="64">
        <f t="shared" si="40"/>
        <v>0</v>
      </c>
      <c r="CI12" s="66"/>
      <c r="CJ12" s="64">
        <f t="shared" si="41"/>
        <v>0</v>
      </c>
      <c r="CK12" s="66"/>
      <c r="CL12" s="64">
        <f t="shared" si="42"/>
        <v>0</v>
      </c>
      <c r="CM12" s="66"/>
      <c r="CN12" s="64">
        <f t="shared" si="43"/>
        <v>0</v>
      </c>
      <c r="CO12" s="66"/>
      <c r="CP12" s="64">
        <f t="shared" si="44"/>
        <v>0</v>
      </c>
      <c r="CQ12" s="66"/>
      <c r="CR12" s="64">
        <f t="shared" si="45"/>
        <v>0</v>
      </c>
      <c r="CS12" s="66"/>
      <c r="CT12" s="64">
        <f t="shared" si="46"/>
        <v>0</v>
      </c>
      <c r="CU12" s="66"/>
      <c r="CV12" s="64">
        <f t="shared" si="47"/>
        <v>0</v>
      </c>
      <c r="CW12" s="66"/>
      <c r="CX12" s="64">
        <f t="shared" si="48"/>
        <v>0</v>
      </c>
      <c r="CY12" s="66"/>
      <c r="CZ12" s="64">
        <f t="shared" si="49"/>
        <v>0</v>
      </c>
      <c r="DA12" s="66"/>
      <c r="DB12" s="64">
        <f t="shared" si="50"/>
        <v>0</v>
      </c>
      <c r="DC12" s="66"/>
      <c r="DD12" s="64">
        <f t="shared" si="51"/>
        <v>0</v>
      </c>
      <c r="DE12" s="66"/>
      <c r="DF12" s="64">
        <f t="shared" si="52"/>
        <v>0</v>
      </c>
      <c r="DG12" s="66"/>
      <c r="DH12" s="64">
        <f t="shared" si="53"/>
        <v>0</v>
      </c>
      <c r="DI12" s="66"/>
      <c r="DJ12" s="64">
        <f t="shared" si="54"/>
        <v>0</v>
      </c>
      <c r="DK12" s="66"/>
      <c r="DL12" s="64">
        <f t="shared" si="55"/>
        <v>0</v>
      </c>
      <c r="DM12" s="66"/>
      <c r="DN12" s="64">
        <f t="shared" si="56"/>
        <v>0</v>
      </c>
      <c r="DO12" s="66"/>
      <c r="DP12" s="64">
        <f t="shared" si="57"/>
        <v>0</v>
      </c>
      <c r="DQ12" s="66"/>
      <c r="DR12" s="64">
        <f t="shared" si="58"/>
        <v>0</v>
      </c>
      <c r="DS12" s="66"/>
      <c r="DT12" s="67">
        <f t="shared" si="59"/>
        <v>0</v>
      </c>
    </row>
    <row r="13" spans="1:124" x14ac:dyDescent="0.25">
      <c r="A13" s="74" t="s">
        <v>169</v>
      </c>
      <c r="B13" s="63" t="s">
        <v>170</v>
      </c>
      <c r="C13" s="64">
        <f>Orçamento!$K$57</f>
        <v>19706.750000000004</v>
      </c>
      <c r="D13" s="65">
        <f>ROUND($C$13/$C$24,5)</f>
        <v>5.092E-2</v>
      </c>
      <c r="E13" s="66"/>
      <c r="F13" s="64">
        <f t="shared" si="0"/>
        <v>0</v>
      </c>
      <c r="G13" s="66">
        <v>0.5</v>
      </c>
      <c r="H13" s="64">
        <f t="shared" si="1"/>
        <v>9853.3750000000018</v>
      </c>
      <c r="I13" s="66">
        <v>0.5</v>
      </c>
      <c r="J13" s="64">
        <f t="shared" si="2"/>
        <v>9853.3750000000018</v>
      </c>
      <c r="K13" s="66"/>
      <c r="L13" s="64">
        <f t="shared" si="3"/>
        <v>0</v>
      </c>
      <c r="M13" s="66"/>
      <c r="N13" s="64">
        <f t="shared" si="4"/>
        <v>0</v>
      </c>
      <c r="O13" s="66"/>
      <c r="P13" s="64">
        <f t="shared" si="5"/>
        <v>0</v>
      </c>
      <c r="Q13" s="66"/>
      <c r="R13" s="64">
        <f t="shared" si="6"/>
        <v>0</v>
      </c>
      <c r="S13" s="66"/>
      <c r="T13" s="64">
        <f t="shared" si="7"/>
        <v>0</v>
      </c>
      <c r="U13" s="66"/>
      <c r="V13" s="64">
        <f t="shared" si="8"/>
        <v>0</v>
      </c>
      <c r="W13" s="66"/>
      <c r="X13" s="64">
        <f t="shared" si="9"/>
        <v>0</v>
      </c>
      <c r="Y13" s="66"/>
      <c r="Z13" s="64">
        <f t="shared" si="10"/>
        <v>0</v>
      </c>
      <c r="AA13" s="66"/>
      <c r="AB13" s="64">
        <f t="shared" si="11"/>
        <v>0</v>
      </c>
      <c r="AC13" s="66"/>
      <c r="AD13" s="64">
        <f t="shared" si="12"/>
        <v>0</v>
      </c>
      <c r="AE13" s="66"/>
      <c r="AF13" s="64">
        <f t="shared" si="13"/>
        <v>0</v>
      </c>
      <c r="AG13" s="66"/>
      <c r="AH13" s="64">
        <f t="shared" si="14"/>
        <v>0</v>
      </c>
      <c r="AI13" s="66"/>
      <c r="AJ13" s="64">
        <f t="shared" si="15"/>
        <v>0</v>
      </c>
      <c r="AK13" s="66"/>
      <c r="AL13" s="64">
        <f t="shared" si="16"/>
        <v>0</v>
      </c>
      <c r="AM13" s="66"/>
      <c r="AN13" s="64">
        <f t="shared" si="17"/>
        <v>0</v>
      </c>
      <c r="AO13" s="66"/>
      <c r="AP13" s="64">
        <f t="shared" si="18"/>
        <v>0</v>
      </c>
      <c r="AQ13" s="66"/>
      <c r="AR13" s="64">
        <f t="shared" si="19"/>
        <v>0</v>
      </c>
      <c r="AS13" s="66"/>
      <c r="AT13" s="64">
        <f t="shared" si="20"/>
        <v>0</v>
      </c>
      <c r="AU13" s="66"/>
      <c r="AV13" s="64">
        <f t="shared" si="21"/>
        <v>0</v>
      </c>
      <c r="AW13" s="66"/>
      <c r="AX13" s="64">
        <f t="shared" si="22"/>
        <v>0</v>
      </c>
      <c r="AY13" s="66"/>
      <c r="AZ13" s="64">
        <f t="shared" si="23"/>
        <v>0</v>
      </c>
      <c r="BA13" s="66"/>
      <c r="BB13" s="64">
        <f t="shared" si="24"/>
        <v>0</v>
      </c>
      <c r="BC13" s="66"/>
      <c r="BD13" s="64">
        <f t="shared" si="25"/>
        <v>0</v>
      </c>
      <c r="BE13" s="66"/>
      <c r="BF13" s="64">
        <f t="shared" si="26"/>
        <v>0</v>
      </c>
      <c r="BG13" s="66"/>
      <c r="BH13" s="64">
        <f t="shared" si="27"/>
        <v>0</v>
      </c>
      <c r="BI13" s="66"/>
      <c r="BJ13" s="64">
        <f t="shared" si="28"/>
        <v>0</v>
      </c>
      <c r="BK13" s="66"/>
      <c r="BL13" s="64">
        <f t="shared" si="29"/>
        <v>0</v>
      </c>
      <c r="BM13" s="66"/>
      <c r="BN13" s="64">
        <f t="shared" si="30"/>
        <v>0</v>
      </c>
      <c r="BO13" s="66"/>
      <c r="BP13" s="64">
        <f t="shared" si="31"/>
        <v>0</v>
      </c>
      <c r="BQ13" s="66"/>
      <c r="BR13" s="64">
        <f t="shared" si="32"/>
        <v>0</v>
      </c>
      <c r="BS13" s="66"/>
      <c r="BT13" s="64">
        <f t="shared" si="33"/>
        <v>0</v>
      </c>
      <c r="BU13" s="66"/>
      <c r="BV13" s="64">
        <f t="shared" si="34"/>
        <v>0</v>
      </c>
      <c r="BW13" s="66"/>
      <c r="BX13" s="64">
        <f t="shared" si="35"/>
        <v>0</v>
      </c>
      <c r="BY13" s="66"/>
      <c r="BZ13" s="64">
        <f t="shared" si="36"/>
        <v>0</v>
      </c>
      <c r="CA13" s="66"/>
      <c r="CB13" s="64">
        <f t="shared" si="37"/>
        <v>0</v>
      </c>
      <c r="CC13" s="66"/>
      <c r="CD13" s="64">
        <f t="shared" si="38"/>
        <v>0</v>
      </c>
      <c r="CE13" s="66"/>
      <c r="CF13" s="64">
        <f t="shared" si="39"/>
        <v>0</v>
      </c>
      <c r="CG13" s="66"/>
      <c r="CH13" s="64">
        <f t="shared" si="40"/>
        <v>0</v>
      </c>
      <c r="CI13" s="66"/>
      <c r="CJ13" s="64">
        <f t="shared" si="41"/>
        <v>0</v>
      </c>
      <c r="CK13" s="66"/>
      <c r="CL13" s="64">
        <f t="shared" si="42"/>
        <v>0</v>
      </c>
      <c r="CM13" s="66"/>
      <c r="CN13" s="64">
        <f t="shared" si="43"/>
        <v>0</v>
      </c>
      <c r="CO13" s="66"/>
      <c r="CP13" s="64">
        <f t="shared" si="44"/>
        <v>0</v>
      </c>
      <c r="CQ13" s="66"/>
      <c r="CR13" s="64">
        <f t="shared" si="45"/>
        <v>0</v>
      </c>
      <c r="CS13" s="66"/>
      <c r="CT13" s="64">
        <f t="shared" si="46"/>
        <v>0</v>
      </c>
      <c r="CU13" s="66"/>
      <c r="CV13" s="64">
        <f t="shared" si="47"/>
        <v>0</v>
      </c>
      <c r="CW13" s="66"/>
      <c r="CX13" s="64">
        <f t="shared" si="48"/>
        <v>0</v>
      </c>
      <c r="CY13" s="66"/>
      <c r="CZ13" s="64">
        <f t="shared" si="49"/>
        <v>0</v>
      </c>
      <c r="DA13" s="66"/>
      <c r="DB13" s="64">
        <f t="shared" si="50"/>
        <v>0</v>
      </c>
      <c r="DC13" s="66"/>
      <c r="DD13" s="64">
        <f t="shared" si="51"/>
        <v>0</v>
      </c>
      <c r="DE13" s="66"/>
      <c r="DF13" s="64">
        <f t="shared" si="52"/>
        <v>0</v>
      </c>
      <c r="DG13" s="66"/>
      <c r="DH13" s="64">
        <f t="shared" si="53"/>
        <v>0</v>
      </c>
      <c r="DI13" s="66"/>
      <c r="DJ13" s="64">
        <f t="shared" si="54"/>
        <v>0</v>
      </c>
      <c r="DK13" s="66"/>
      <c r="DL13" s="64">
        <f t="shared" si="55"/>
        <v>0</v>
      </c>
      <c r="DM13" s="66"/>
      <c r="DN13" s="64">
        <f t="shared" si="56"/>
        <v>0</v>
      </c>
      <c r="DO13" s="66"/>
      <c r="DP13" s="64">
        <f t="shared" si="57"/>
        <v>0</v>
      </c>
      <c r="DQ13" s="66"/>
      <c r="DR13" s="64">
        <f t="shared" si="58"/>
        <v>0</v>
      </c>
      <c r="DS13" s="66"/>
      <c r="DT13" s="67">
        <f t="shared" si="59"/>
        <v>0</v>
      </c>
    </row>
    <row r="14" spans="1:124" x14ac:dyDescent="0.25">
      <c r="A14" s="74" t="s">
        <v>188</v>
      </c>
      <c r="B14" s="63" t="s">
        <v>189</v>
      </c>
      <c r="C14" s="64">
        <f>Orçamento!$K$66</f>
        <v>21239.29</v>
      </c>
      <c r="D14" s="65">
        <f>ROUND($C$14/$C$24,5)</f>
        <v>5.4879999999999998E-2</v>
      </c>
      <c r="E14" s="66"/>
      <c r="F14" s="64">
        <f t="shared" si="0"/>
        <v>0</v>
      </c>
      <c r="G14" s="66">
        <v>0.5</v>
      </c>
      <c r="H14" s="64">
        <f t="shared" si="1"/>
        <v>10619.645</v>
      </c>
      <c r="I14" s="66">
        <v>0.5</v>
      </c>
      <c r="J14" s="64">
        <f t="shared" si="2"/>
        <v>10619.645</v>
      </c>
      <c r="K14" s="66"/>
      <c r="L14" s="64">
        <f t="shared" si="3"/>
        <v>0</v>
      </c>
      <c r="M14" s="66"/>
      <c r="N14" s="64">
        <f t="shared" si="4"/>
        <v>0</v>
      </c>
      <c r="O14" s="66"/>
      <c r="P14" s="64">
        <f t="shared" si="5"/>
        <v>0</v>
      </c>
      <c r="Q14" s="66"/>
      <c r="R14" s="64">
        <f t="shared" si="6"/>
        <v>0</v>
      </c>
      <c r="S14" s="66"/>
      <c r="T14" s="64">
        <f t="shared" si="7"/>
        <v>0</v>
      </c>
      <c r="U14" s="66"/>
      <c r="V14" s="64">
        <f t="shared" si="8"/>
        <v>0</v>
      </c>
      <c r="W14" s="66"/>
      <c r="X14" s="64">
        <f t="shared" si="9"/>
        <v>0</v>
      </c>
      <c r="Y14" s="66"/>
      <c r="Z14" s="64">
        <f t="shared" si="10"/>
        <v>0</v>
      </c>
      <c r="AA14" s="66"/>
      <c r="AB14" s="64">
        <f t="shared" si="11"/>
        <v>0</v>
      </c>
      <c r="AC14" s="66"/>
      <c r="AD14" s="64">
        <f t="shared" si="12"/>
        <v>0</v>
      </c>
      <c r="AE14" s="66"/>
      <c r="AF14" s="64">
        <f t="shared" si="13"/>
        <v>0</v>
      </c>
      <c r="AG14" s="66"/>
      <c r="AH14" s="64">
        <f t="shared" si="14"/>
        <v>0</v>
      </c>
      <c r="AI14" s="66"/>
      <c r="AJ14" s="64">
        <f t="shared" si="15"/>
        <v>0</v>
      </c>
      <c r="AK14" s="66"/>
      <c r="AL14" s="64">
        <f t="shared" si="16"/>
        <v>0</v>
      </c>
      <c r="AM14" s="66"/>
      <c r="AN14" s="64">
        <f t="shared" si="17"/>
        <v>0</v>
      </c>
      <c r="AO14" s="66"/>
      <c r="AP14" s="64">
        <f t="shared" si="18"/>
        <v>0</v>
      </c>
      <c r="AQ14" s="66"/>
      <c r="AR14" s="64">
        <f t="shared" si="19"/>
        <v>0</v>
      </c>
      <c r="AS14" s="66"/>
      <c r="AT14" s="64">
        <f t="shared" si="20"/>
        <v>0</v>
      </c>
      <c r="AU14" s="66"/>
      <c r="AV14" s="64">
        <f t="shared" si="21"/>
        <v>0</v>
      </c>
      <c r="AW14" s="66"/>
      <c r="AX14" s="64">
        <f t="shared" si="22"/>
        <v>0</v>
      </c>
      <c r="AY14" s="66"/>
      <c r="AZ14" s="64">
        <f t="shared" si="23"/>
        <v>0</v>
      </c>
      <c r="BA14" s="66"/>
      <c r="BB14" s="64">
        <f t="shared" si="24"/>
        <v>0</v>
      </c>
      <c r="BC14" s="66"/>
      <c r="BD14" s="64">
        <f t="shared" si="25"/>
        <v>0</v>
      </c>
      <c r="BE14" s="66"/>
      <c r="BF14" s="64">
        <f t="shared" si="26"/>
        <v>0</v>
      </c>
      <c r="BG14" s="66"/>
      <c r="BH14" s="64">
        <f t="shared" si="27"/>
        <v>0</v>
      </c>
      <c r="BI14" s="66"/>
      <c r="BJ14" s="64">
        <f t="shared" si="28"/>
        <v>0</v>
      </c>
      <c r="BK14" s="66"/>
      <c r="BL14" s="64">
        <f t="shared" si="29"/>
        <v>0</v>
      </c>
      <c r="BM14" s="66"/>
      <c r="BN14" s="64">
        <f t="shared" si="30"/>
        <v>0</v>
      </c>
      <c r="BO14" s="66"/>
      <c r="BP14" s="64">
        <f t="shared" si="31"/>
        <v>0</v>
      </c>
      <c r="BQ14" s="66"/>
      <c r="BR14" s="64">
        <f t="shared" si="32"/>
        <v>0</v>
      </c>
      <c r="BS14" s="66"/>
      <c r="BT14" s="64">
        <f t="shared" si="33"/>
        <v>0</v>
      </c>
      <c r="BU14" s="66"/>
      <c r="BV14" s="64">
        <f t="shared" si="34"/>
        <v>0</v>
      </c>
      <c r="BW14" s="66"/>
      <c r="BX14" s="64">
        <f t="shared" si="35"/>
        <v>0</v>
      </c>
      <c r="BY14" s="66"/>
      <c r="BZ14" s="64">
        <f t="shared" si="36"/>
        <v>0</v>
      </c>
      <c r="CA14" s="66"/>
      <c r="CB14" s="64">
        <f t="shared" si="37"/>
        <v>0</v>
      </c>
      <c r="CC14" s="66"/>
      <c r="CD14" s="64">
        <f t="shared" si="38"/>
        <v>0</v>
      </c>
      <c r="CE14" s="66"/>
      <c r="CF14" s="64">
        <f t="shared" si="39"/>
        <v>0</v>
      </c>
      <c r="CG14" s="66"/>
      <c r="CH14" s="64">
        <f t="shared" si="40"/>
        <v>0</v>
      </c>
      <c r="CI14" s="66"/>
      <c r="CJ14" s="64">
        <f t="shared" si="41"/>
        <v>0</v>
      </c>
      <c r="CK14" s="66"/>
      <c r="CL14" s="64">
        <f t="shared" si="42"/>
        <v>0</v>
      </c>
      <c r="CM14" s="66"/>
      <c r="CN14" s="64">
        <f t="shared" si="43"/>
        <v>0</v>
      </c>
      <c r="CO14" s="66"/>
      <c r="CP14" s="64">
        <f t="shared" si="44"/>
        <v>0</v>
      </c>
      <c r="CQ14" s="66"/>
      <c r="CR14" s="64">
        <f t="shared" si="45"/>
        <v>0</v>
      </c>
      <c r="CS14" s="66"/>
      <c r="CT14" s="64">
        <f t="shared" si="46"/>
        <v>0</v>
      </c>
      <c r="CU14" s="66"/>
      <c r="CV14" s="64">
        <f t="shared" si="47"/>
        <v>0</v>
      </c>
      <c r="CW14" s="66"/>
      <c r="CX14" s="64">
        <f t="shared" si="48"/>
        <v>0</v>
      </c>
      <c r="CY14" s="66"/>
      <c r="CZ14" s="64">
        <f t="shared" si="49"/>
        <v>0</v>
      </c>
      <c r="DA14" s="66"/>
      <c r="DB14" s="64">
        <f t="shared" si="50"/>
        <v>0</v>
      </c>
      <c r="DC14" s="66"/>
      <c r="DD14" s="64">
        <f t="shared" si="51"/>
        <v>0</v>
      </c>
      <c r="DE14" s="66"/>
      <c r="DF14" s="64">
        <f t="shared" si="52"/>
        <v>0</v>
      </c>
      <c r="DG14" s="66"/>
      <c r="DH14" s="64">
        <f t="shared" si="53"/>
        <v>0</v>
      </c>
      <c r="DI14" s="66"/>
      <c r="DJ14" s="64">
        <f t="shared" si="54"/>
        <v>0</v>
      </c>
      <c r="DK14" s="66"/>
      <c r="DL14" s="64">
        <f t="shared" si="55"/>
        <v>0</v>
      </c>
      <c r="DM14" s="66"/>
      <c r="DN14" s="64">
        <f t="shared" si="56"/>
        <v>0</v>
      </c>
      <c r="DO14" s="66"/>
      <c r="DP14" s="64">
        <f t="shared" si="57"/>
        <v>0</v>
      </c>
      <c r="DQ14" s="66"/>
      <c r="DR14" s="64">
        <f t="shared" si="58"/>
        <v>0</v>
      </c>
      <c r="DS14" s="66"/>
      <c r="DT14" s="67">
        <f t="shared" si="59"/>
        <v>0</v>
      </c>
    </row>
    <row r="15" spans="1:124" x14ac:dyDescent="0.25">
      <c r="A15" s="74" t="s">
        <v>214</v>
      </c>
      <c r="B15" s="63" t="s">
        <v>215</v>
      </c>
      <c r="C15" s="64">
        <f>Orçamento!$K$76</f>
        <v>83386.87</v>
      </c>
      <c r="D15" s="65">
        <f>ROUND($C$15/$C$24,5)</f>
        <v>0.21545</v>
      </c>
      <c r="E15" s="66"/>
      <c r="F15" s="64">
        <f t="shared" si="0"/>
        <v>0</v>
      </c>
      <c r="G15" s="66">
        <v>0.1</v>
      </c>
      <c r="H15" s="64">
        <f t="shared" si="1"/>
        <v>8338.6869999999999</v>
      </c>
      <c r="I15" s="66">
        <v>0.9</v>
      </c>
      <c r="J15" s="64">
        <f t="shared" si="2"/>
        <v>75048.183000000005</v>
      </c>
      <c r="K15" s="66"/>
      <c r="L15" s="64">
        <f t="shared" si="3"/>
        <v>0</v>
      </c>
      <c r="M15" s="66"/>
      <c r="N15" s="64">
        <f t="shared" si="4"/>
        <v>0</v>
      </c>
      <c r="O15" s="66"/>
      <c r="P15" s="64">
        <f t="shared" si="5"/>
        <v>0</v>
      </c>
      <c r="Q15" s="66"/>
      <c r="R15" s="64">
        <f t="shared" si="6"/>
        <v>0</v>
      </c>
      <c r="S15" s="66"/>
      <c r="T15" s="64">
        <f t="shared" si="7"/>
        <v>0</v>
      </c>
      <c r="U15" s="66"/>
      <c r="V15" s="64">
        <f t="shared" si="8"/>
        <v>0</v>
      </c>
      <c r="W15" s="66"/>
      <c r="X15" s="64">
        <f t="shared" si="9"/>
        <v>0</v>
      </c>
      <c r="Y15" s="66"/>
      <c r="Z15" s="64">
        <f t="shared" si="10"/>
        <v>0</v>
      </c>
      <c r="AA15" s="66"/>
      <c r="AB15" s="64">
        <f t="shared" si="11"/>
        <v>0</v>
      </c>
      <c r="AC15" s="66"/>
      <c r="AD15" s="64">
        <f t="shared" si="12"/>
        <v>0</v>
      </c>
      <c r="AE15" s="66"/>
      <c r="AF15" s="64">
        <f t="shared" si="13"/>
        <v>0</v>
      </c>
      <c r="AG15" s="66"/>
      <c r="AH15" s="64">
        <f t="shared" si="14"/>
        <v>0</v>
      </c>
      <c r="AI15" s="66"/>
      <c r="AJ15" s="64">
        <f t="shared" si="15"/>
        <v>0</v>
      </c>
      <c r="AK15" s="66"/>
      <c r="AL15" s="64">
        <f t="shared" si="16"/>
        <v>0</v>
      </c>
      <c r="AM15" s="66"/>
      <c r="AN15" s="64">
        <f t="shared" si="17"/>
        <v>0</v>
      </c>
      <c r="AO15" s="66"/>
      <c r="AP15" s="64">
        <f t="shared" si="18"/>
        <v>0</v>
      </c>
      <c r="AQ15" s="66"/>
      <c r="AR15" s="64">
        <f t="shared" si="19"/>
        <v>0</v>
      </c>
      <c r="AS15" s="66"/>
      <c r="AT15" s="64">
        <f t="shared" si="20"/>
        <v>0</v>
      </c>
      <c r="AU15" s="66"/>
      <c r="AV15" s="64">
        <f t="shared" si="21"/>
        <v>0</v>
      </c>
      <c r="AW15" s="66"/>
      <c r="AX15" s="64">
        <f t="shared" si="22"/>
        <v>0</v>
      </c>
      <c r="AY15" s="66"/>
      <c r="AZ15" s="64">
        <f t="shared" si="23"/>
        <v>0</v>
      </c>
      <c r="BA15" s="66"/>
      <c r="BB15" s="64">
        <f t="shared" si="24"/>
        <v>0</v>
      </c>
      <c r="BC15" s="66"/>
      <c r="BD15" s="64">
        <f t="shared" si="25"/>
        <v>0</v>
      </c>
      <c r="BE15" s="66"/>
      <c r="BF15" s="64">
        <f t="shared" si="26"/>
        <v>0</v>
      </c>
      <c r="BG15" s="66"/>
      <c r="BH15" s="64">
        <f t="shared" si="27"/>
        <v>0</v>
      </c>
      <c r="BI15" s="66"/>
      <c r="BJ15" s="64">
        <f t="shared" si="28"/>
        <v>0</v>
      </c>
      <c r="BK15" s="66"/>
      <c r="BL15" s="64">
        <f t="shared" si="29"/>
        <v>0</v>
      </c>
      <c r="BM15" s="66"/>
      <c r="BN15" s="64">
        <f t="shared" si="30"/>
        <v>0</v>
      </c>
      <c r="BO15" s="66"/>
      <c r="BP15" s="64">
        <f t="shared" si="31"/>
        <v>0</v>
      </c>
      <c r="BQ15" s="66"/>
      <c r="BR15" s="64">
        <f t="shared" si="32"/>
        <v>0</v>
      </c>
      <c r="BS15" s="66"/>
      <c r="BT15" s="64">
        <f t="shared" si="33"/>
        <v>0</v>
      </c>
      <c r="BU15" s="66"/>
      <c r="BV15" s="64">
        <f t="shared" si="34"/>
        <v>0</v>
      </c>
      <c r="BW15" s="66"/>
      <c r="BX15" s="64">
        <f t="shared" si="35"/>
        <v>0</v>
      </c>
      <c r="BY15" s="66"/>
      <c r="BZ15" s="64">
        <f t="shared" si="36"/>
        <v>0</v>
      </c>
      <c r="CA15" s="66"/>
      <c r="CB15" s="64">
        <f t="shared" si="37"/>
        <v>0</v>
      </c>
      <c r="CC15" s="66"/>
      <c r="CD15" s="64">
        <f t="shared" si="38"/>
        <v>0</v>
      </c>
      <c r="CE15" s="66"/>
      <c r="CF15" s="64">
        <f t="shared" si="39"/>
        <v>0</v>
      </c>
      <c r="CG15" s="66"/>
      <c r="CH15" s="64">
        <f t="shared" si="40"/>
        <v>0</v>
      </c>
      <c r="CI15" s="66"/>
      <c r="CJ15" s="64">
        <f t="shared" si="41"/>
        <v>0</v>
      </c>
      <c r="CK15" s="66"/>
      <c r="CL15" s="64">
        <f t="shared" si="42"/>
        <v>0</v>
      </c>
      <c r="CM15" s="66"/>
      <c r="CN15" s="64">
        <f t="shared" si="43"/>
        <v>0</v>
      </c>
      <c r="CO15" s="66"/>
      <c r="CP15" s="64">
        <f t="shared" si="44"/>
        <v>0</v>
      </c>
      <c r="CQ15" s="66"/>
      <c r="CR15" s="64">
        <f t="shared" si="45"/>
        <v>0</v>
      </c>
      <c r="CS15" s="66"/>
      <c r="CT15" s="64">
        <f t="shared" si="46"/>
        <v>0</v>
      </c>
      <c r="CU15" s="66"/>
      <c r="CV15" s="64">
        <f t="shared" si="47"/>
        <v>0</v>
      </c>
      <c r="CW15" s="66"/>
      <c r="CX15" s="64">
        <f t="shared" si="48"/>
        <v>0</v>
      </c>
      <c r="CY15" s="66"/>
      <c r="CZ15" s="64">
        <f t="shared" si="49"/>
        <v>0</v>
      </c>
      <c r="DA15" s="66"/>
      <c r="DB15" s="64">
        <f t="shared" si="50"/>
        <v>0</v>
      </c>
      <c r="DC15" s="66"/>
      <c r="DD15" s="64">
        <f t="shared" si="51"/>
        <v>0</v>
      </c>
      <c r="DE15" s="66"/>
      <c r="DF15" s="64">
        <f t="shared" si="52"/>
        <v>0</v>
      </c>
      <c r="DG15" s="66"/>
      <c r="DH15" s="64">
        <f t="shared" si="53"/>
        <v>0</v>
      </c>
      <c r="DI15" s="66"/>
      <c r="DJ15" s="64">
        <f t="shared" si="54"/>
        <v>0</v>
      </c>
      <c r="DK15" s="66"/>
      <c r="DL15" s="64">
        <f t="shared" si="55"/>
        <v>0</v>
      </c>
      <c r="DM15" s="66"/>
      <c r="DN15" s="64">
        <f t="shared" si="56"/>
        <v>0</v>
      </c>
      <c r="DO15" s="66"/>
      <c r="DP15" s="64">
        <f t="shared" si="57"/>
        <v>0</v>
      </c>
      <c r="DQ15" s="66"/>
      <c r="DR15" s="64">
        <f t="shared" si="58"/>
        <v>0</v>
      </c>
      <c r="DS15" s="66"/>
      <c r="DT15" s="67">
        <f t="shared" si="59"/>
        <v>0</v>
      </c>
    </row>
    <row r="16" spans="1:124" x14ac:dyDescent="0.25">
      <c r="A16" s="74" t="s">
        <v>239</v>
      </c>
      <c r="B16" s="63" t="s">
        <v>240</v>
      </c>
      <c r="C16" s="64">
        <f>Orçamento!$K$86</f>
        <v>16613.3</v>
      </c>
      <c r="D16" s="65">
        <f>ROUND($C$16/$C$24,5)</f>
        <v>4.292E-2</v>
      </c>
      <c r="E16" s="66"/>
      <c r="F16" s="64">
        <f t="shared" si="0"/>
        <v>0</v>
      </c>
      <c r="G16" s="66">
        <v>0.3</v>
      </c>
      <c r="H16" s="64">
        <f t="shared" si="1"/>
        <v>4983.99</v>
      </c>
      <c r="I16" s="66">
        <v>0.7</v>
      </c>
      <c r="J16" s="64">
        <f t="shared" si="2"/>
        <v>11629.31</v>
      </c>
      <c r="K16" s="66"/>
      <c r="L16" s="64">
        <f t="shared" si="3"/>
        <v>0</v>
      </c>
      <c r="M16" s="66"/>
      <c r="N16" s="64">
        <f t="shared" si="4"/>
        <v>0</v>
      </c>
      <c r="O16" s="66"/>
      <c r="P16" s="64">
        <f t="shared" si="5"/>
        <v>0</v>
      </c>
      <c r="Q16" s="66"/>
      <c r="R16" s="64">
        <f t="shared" si="6"/>
        <v>0</v>
      </c>
      <c r="S16" s="66"/>
      <c r="T16" s="64">
        <f t="shared" si="7"/>
        <v>0</v>
      </c>
      <c r="U16" s="66"/>
      <c r="V16" s="64">
        <f t="shared" si="8"/>
        <v>0</v>
      </c>
      <c r="W16" s="66"/>
      <c r="X16" s="64">
        <f t="shared" si="9"/>
        <v>0</v>
      </c>
      <c r="Y16" s="66"/>
      <c r="Z16" s="64">
        <f t="shared" si="10"/>
        <v>0</v>
      </c>
      <c r="AA16" s="66"/>
      <c r="AB16" s="64">
        <f t="shared" si="11"/>
        <v>0</v>
      </c>
      <c r="AC16" s="66"/>
      <c r="AD16" s="64">
        <f t="shared" si="12"/>
        <v>0</v>
      </c>
      <c r="AE16" s="66"/>
      <c r="AF16" s="64">
        <f t="shared" si="13"/>
        <v>0</v>
      </c>
      <c r="AG16" s="66"/>
      <c r="AH16" s="64">
        <f t="shared" si="14"/>
        <v>0</v>
      </c>
      <c r="AI16" s="66"/>
      <c r="AJ16" s="64">
        <f t="shared" si="15"/>
        <v>0</v>
      </c>
      <c r="AK16" s="66"/>
      <c r="AL16" s="64">
        <f t="shared" si="16"/>
        <v>0</v>
      </c>
      <c r="AM16" s="66"/>
      <c r="AN16" s="64">
        <f t="shared" si="17"/>
        <v>0</v>
      </c>
      <c r="AO16" s="66"/>
      <c r="AP16" s="64">
        <f t="shared" si="18"/>
        <v>0</v>
      </c>
      <c r="AQ16" s="66"/>
      <c r="AR16" s="64">
        <f t="shared" si="19"/>
        <v>0</v>
      </c>
      <c r="AS16" s="66"/>
      <c r="AT16" s="64">
        <f t="shared" si="20"/>
        <v>0</v>
      </c>
      <c r="AU16" s="66"/>
      <c r="AV16" s="64">
        <f t="shared" si="21"/>
        <v>0</v>
      </c>
      <c r="AW16" s="66"/>
      <c r="AX16" s="64">
        <f t="shared" si="22"/>
        <v>0</v>
      </c>
      <c r="AY16" s="66"/>
      <c r="AZ16" s="64">
        <f t="shared" si="23"/>
        <v>0</v>
      </c>
      <c r="BA16" s="66"/>
      <c r="BB16" s="64">
        <f t="shared" si="24"/>
        <v>0</v>
      </c>
      <c r="BC16" s="66"/>
      <c r="BD16" s="64">
        <f t="shared" si="25"/>
        <v>0</v>
      </c>
      <c r="BE16" s="66"/>
      <c r="BF16" s="64">
        <f t="shared" si="26"/>
        <v>0</v>
      </c>
      <c r="BG16" s="66"/>
      <c r="BH16" s="64">
        <f t="shared" si="27"/>
        <v>0</v>
      </c>
      <c r="BI16" s="66"/>
      <c r="BJ16" s="64">
        <f t="shared" si="28"/>
        <v>0</v>
      </c>
      <c r="BK16" s="66"/>
      <c r="BL16" s="64">
        <f t="shared" si="29"/>
        <v>0</v>
      </c>
      <c r="BM16" s="66"/>
      <c r="BN16" s="64">
        <f t="shared" si="30"/>
        <v>0</v>
      </c>
      <c r="BO16" s="66"/>
      <c r="BP16" s="64">
        <f t="shared" si="31"/>
        <v>0</v>
      </c>
      <c r="BQ16" s="66"/>
      <c r="BR16" s="64">
        <f t="shared" si="32"/>
        <v>0</v>
      </c>
      <c r="BS16" s="66"/>
      <c r="BT16" s="64">
        <f t="shared" si="33"/>
        <v>0</v>
      </c>
      <c r="BU16" s="66"/>
      <c r="BV16" s="64">
        <f t="shared" si="34"/>
        <v>0</v>
      </c>
      <c r="BW16" s="66"/>
      <c r="BX16" s="64">
        <f t="shared" si="35"/>
        <v>0</v>
      </c>
      <c r="BY16" s="66"/>
      <c r="BZ16" s="64">
        <f t="shared" si="36"/>
        <v>0</v>
      </c>
      <c r="CA16" s="66"/>
      <c r="CB16" s="64">
        <f t="shared" si="37"/>
        <v>0</v>
      </c>
      <c r="CC16" s="66"/>
      <c r="CD16" s="64">
        <f t="shared" si="38"/>
        <v>0</v>
      </c>
      <c r="CE16" s="66"/>
      <c r="CF16" s="64">
        <f t="shared" si="39"/>
        <v>0</v>
      </c>
      <c r="CG16" s="66"/>
      <c r="CH16" s="64">
        <f t="shared" si="40"/>
        <v>0</v>
      </c>
      <c r="CI16" s="66"/>
      <c r="CJ16" s="64">
        <f t="shared" si="41"/>
        <v>0</v>
      </c>
      <c r="CK16" s="66"/>
      <c r="CL16" s="64">
        <f t="shared" si="42"/>
        <v>0</v>
      </c>
      <c r="CM16" s="66"/>
      <c r="CN16" s="64">
        <f t="shared" si="43"/>
        <v>0</v>
      </c>
      <c r="CO16" s="66"/>
      <c r="CP16" s="64">
        <f t="shared" si="44"/>
        <v>0</v>
      </c>
      <c r="CQ16" s="66"/>
      <c r="CR16" s="64">
        <f t="shared" si="45"/>
        <v>0</v>
      </c>
      <c r="CS16" s="66"/>
      <c r="CT16" s="64">
        <f t="shared" si="46"/>
        <v>0</v>
      </c>
      <c r="CU16" s="66"/>
      <c r="CV16" s="64">
        <f t="shared" si="47"/>
        <v>0</v>
      </c>
      <c r="CW16" s="66"/>
      <c r="CX16" s="64">
        <f t="shared" si="48"/>
        <v>0</v>
      </c>
      <c r="CY16" s="66"/>
      <c r="CZ16" s="64">
        <f t="shared" si="49"/>
        <v>0</v>
      </c>
      <c r="DA16" s="66"/>
      <c r="DB16" s="64">
        <f t="shared" si="50"/>
        <v>0</v>
      </c>
      <c r="DC16" s="66"/>
      <c r="DD16" s="64">
        <f t="shared" si="51"/>
        <v>0</v>
      </c>
      <c r="DE16" s="66"/>
      <c r="DF16" s="64">
        <f t="shared" si="52"/>
        <v>0</v>
      </c>
      <c r="DG16" s="66"/>
      <c r="DH16" s="64">
        <f t="shared" si="53"/>
        <v>0</v>
      </c>
      <c r="DI16" s="66"/>
      <c r="DJ16" s="64">
        <f t="shared" si="54"/>
        <v>0</v>
      </c>
      <c r="DK16" s="66"/>
      <c r="DL16" s="64">
        <f t="shared" si="55"/>
        <v>0</v>
      </c>
      <c r="DM16" s="66"/>
      <c r="DN16" s="64">
        <f t="shared" si="56"/>
        <v>0</v>
      </c>
      <c r="DO16" s="66"/>
      <c r="DP16" s="64">
        <f t="shared" si="57"/>
        <v>0</v>
      </c>
      <c r="DQ16" s="66"/>
      <c r="DR16" s="64">
        <f t="shared" si="58"/>
        <v>0</v>
      </c>
      <c r="DS16" s="66"/>
      <c r="DT16" s="67">
        <f t="shared" si="59"/>
        <v>0</v>
      </c>
    </row>
    <row r="17" spans="1:124" x14ac:dyDescent="0.25">
      <c r="A17" s="74" t="s">
        <v>264</v>
      </c>
      <c r="B17" s="63" t="s">
        <v>265</v>
      </c>
      <c r="C17" s="64">
        <f>Orçamento!$K$99</f>
        <v>49413.87</v>
      </c>
      <c r="D17" s="65">
        <f>ROUND($C$17/$C$24,5)</f>
        <v>0.12767000000000001</v>
      </c>
      <c r="E17" s="66"/>
      <c r="F17" s="64">
        <f t="shared" si="0"/>
        <v>0</v>
      </c>
      <c r="G17" s="66">
        <v>0.6</v>
      </c>
      <c r="H17" s="64">
        <f t="shared" si="1"/>
        <v>29648.322</v>
      </c>
      <c r="I17" s="66">
        <v>0.4</v>
      </c>
      <c r="J17" s="64">
        <f t="shared" si="2"/>
        <v>19765.548000000003</v>
      </c>
      <c r="K17" s="66"/>
      <c r="L17" s="64">
        <f t="shared" si="3"/>
        <v>0</v>
      </c>
      <c r="M17" s="66"/>
      <c r="N17" s="64">
        <f t="shared" si="4"/>
        <v>0</v>
      </c>
      <c r="O17" s="66"/>
      <c r="P17" s="64">
        <f t="shared" si="5"/>
        <v>0</v>
      </c>
      <c r="Q17" s="66"/>
      <c r="R17" s="64">
        <f t="shared" si="6"/>
        <v>0</v>
      </c>
      <c r="S17" s="66"/>
      <c r="T17" s="64">
        <f t="shared" si="7"/>
        <v>0</v>
      </c>
      <c r="U17" s="66"/>
      <c r="V17" s="64">
        <f t="shared" si="8"/>
        <v>0</v>
      </c>
      <c r="W17" s="66"/>
      <c r="X17" s="64">
        <f t="shared" si="9"/>
        <v>0</v>
      </c>
      <c r="Y17" s="66"/>
      <c r="Z17" s="64">
        <f t="shared" si="10"/>
        <v>0</v>
      </c>
      <c r="AA17" s="66"/>
      <c r="AB17" s="64">
        <f t="shared" si="11"/>
        <v>0</v>
      </c>
      <c r="AC17" s="66"/>
      <c r="AD17" s="64">
        <f t="shared" si="12"/>
        <v>0</v>
      </c>
      <c r="AE17" s="66"/>
      <c r="AF17" s="64">
        <f t="shared" si="13"/>
        <v>0</v>
      </c>
      <c r="AG17" s="66"/>
      <c r="AH17" s="64">
        <f t="shared" si="14"/>
        <v>0</v>
      </c>
      <c r="AI17" s="66"/>
      <c r="AJ17" s="64">
        <f t="shared" si="15"/>
        <v>0</v>
      </c>
      <c r="AK17" s="66"/>
      <c r="AL17" s="64">
        <f t="shared" si="16"/>
        <v>0</v>
      </c>
      <c r="AM17" s="66"/>
      <c r="AN17" s="64">
        <f t="shared" si="17"/>
        <v>0</v>
      </c>
      <c r="AO17" s="66"/>
      <c r="AP17" s="64">
        <f t="shared" si="18"/>
        <v>0</v>
      </c>
      <c r="AQ17" s="66"/>
      <c r="AR17" s="64">
        <f t="shared" si="19"/>
        <v>0</v>
      </c>
      <c r="AS17" s="66"/>
      <c r="AT17" s="64">
        <f t="shared" si="20"/>
        <v>0</v>
      </c>
      <c r="AU17" s="66"/>
      <c r="AV17" s="64">
        <f t="shared" si="21"/>
        <v>0</v>
      </c>
      <c r="AW17" s="66"/>
      <c r="AX17" s="64">
        <f t="shared" si="22"/>
        <v>0</v>
      </c>
      <c r="AY17" s="66"/>
      <c r="AZ17" s="64">
        <f t="shared" si="23"/>
        <v>0</v>
      </c>
      <c r="BA17" s="66"/>
      <c r="BB17" s="64">
        <f t="shared" si="24"/>
        <v>0</v>
      </c>
      <c r="BC17" s="66"/>
      <c r="BD17" s="64">
        <f t="shared" si="25"/>
        <v>0</v>
      </c>
      <c r="BE17" s="66"/>
      <c r="BF17" s="64">
        <f t="shared" si="26"/>
        <v>0</v>
      </c>
      <c r="BG17" s="66"/>
      <c r="BH17" s="64">
        <f t="shared" si="27"/>
        <v>0</v>
      </c>
      <c r="BI17" s="66"/>
      <c r="BJ17" s="64">
        <f t="shared" si="28"/>
        <v>0</v>
      </c>
      <c r="BK17" s="66"/>
      <c r="BL17" s="64">
        <f t="shared" si="29"/>
        <v>0</v>
      </c>
      <c r="BM17" s="66"/>
      <c r="BN17" s="64">
        <f t="shared" si="30"/>
        <v>0</v>
      </c>
      <c r="BO17" s="66"/>
      <c r="BP17" s="64">
        <f t="shared" si="31"/>
        <v>0</v>
      </c>
      <c r="BQ17" s="66"/>
      <c r="BR17" s="64">
        <f t="shared" si="32"/>
        <v>0</v>
      </c>
      <c r="BS17" s="66"/>
      <c r="BT17" s="64">
        <f t="shared" si="33"/>
        <v>0</v>
      </c>
      <c r="BU17" s="66"/>
      <c r="BV17" s="64">
        <f t="shared" si="34"/>
        <v>0</v>
      </c>
      <c r="BW17" s="66"/>
      <c r="BX17" s="64">
        <f t="shared" si="35"/>
        <v>0</v>
      </c>
      <c r="BY17" s="66"/>
      <c r="BZ17" s="64">
        <f t="shared" si="36"/>
        <v>0</v>
      </c>
      <c r="CA17" s="66"/>
      <c r="CB17" s="64">
        <f t="shared" si="37"/>
        <v>0</v>
      </c>
      <c r="CC17" s="66"/>
      <c r="CD17" s="64">
        <f t="shared" si="38"/>
        <v>0</v>
      </c>
      <c r="CE17" s="66"/>
      <c r="CF17" s="64">
        <f t="shared" si="39"/>
        <v>0</v>
      </c>
      <c r="CG17" s="66"/>
      <c r="CH17" s="64">
        <f t="shared" si="40"/>
        <v>0</v>
      </c>
      <c r="CI17" s="66"/>
      <c r="CJ17" s="64">
        <f t="shared" si="41"/>
        <v>0</v>
      </c>
      <c r="CK17" s="66"/>
      <c r="CL17" s="64">
        <f t="shared" si="42"/>
        <v>0</v>
      </c>
      <c r="CM17" s="66"/>
      <c r="CN17" s="64">
        <f t="shared" si="43"/>
        <v>0</v>
      </c>
      <c r="CO17" s="66"/>
      <c r="CP17" s="64">
        <f t="shared" si="44"/>
        <v>0</v>
      </c>
      <c r="CQ17" s="66"/>
      <c r="CR17" s="64">
        <f t="shared" si="45"/>
        <v>0</v>
      </c>
      <c r="CS17" s="66"/>
      <c r="CT17" s="64">
        <f t="shared" si="46"/>
        <v>0</v>
      </c>
      <c r="CU17" s="66"/>
      <c r="CV17" s="64">
        <f t="shared" si="47"/>
        <v>0</v>
      </c>
      <c r="CW17" s="66"/>
      <c r="CX17" s="64">
        <f t="shared" si="48"/>
        <v>0</v>
      </c>
      <c r="CY17" s="66"/>
      <c r="CZ17" s="64">
        <f t="shared" si="49"/>
        <v>0</v>
      </c>
      <c r="DA17" s="66"/>
      <c r="DB17" s="64">
        <f t="shared" si="50"/>
        <v>0</v>
      </c>
      <c r="DC17" s="66"/>
      <c r="DD17" s="64">
        <f t="shared" si="51"/>
        <v>0</v>
      </c>
      <c r="DE17" s="66"/>
      <c r="DF17" s="64">
        <f t="shared" si="52"/>
        <v>0</v>
      </c>
      <c r="DG17" s="66"/>
      <c r="DH17" s="64">
        <f t="shared" si="53"/>
        <v>0</v>
      </c>
      <c r="DI17" s="66"/>
      <c r="DJ17" s="64">
        <f t="shared" si="54"/>
        <v>0</v>
      </c>
      <c r="DK17" s="66"/>
      <c r="DL17" s="64">
        <f t="shared" si="55"/>
        <v>0</v>
      </c>
      <c r="DM17" s="66"/>
      <c r="DN17" s="64">
        <f t="shared" si="56"/>
        <v>0</v>
      </c>
      <c r="DO17" s="66"/>
      <c r="DP17" s="64">
        <f t="shared" si="57"/>
        <v>0</v>
      </c>
      <c r="DQ17" s="66"/>
      <c r="DR17" s="64">
        <f t="shared" si="58"/>
        <v>0</v>
      </c>
      <c r="DS17" s="66"/>
      <c r="DT17" s="67">
        <f t="shared" si="59"/>
        <v>0</v>
      </c>
    </row>
    <row r="18" spans="1:124" x14ac:dyDescent="0.25">
      <c r="A18" s="74" t="s">
        <v>292</v>
      </c>
      <c r="B18" s="63" t="s">
        <v>303</v>
      </c>
      <c r="C18" s="64">
        <f>Orçamento!$K$113</f>
        <v>17422.78</v>
      </c>
      <c r="D18" s="65">
        <f>ROUND($C$18/$C$24,5)</f>
        <v>4.5019999999999998E-2</v>
      </c>
      <c r="E18" s="66"/>
      <c r="F18" s="64">
        <f t="shared" si="0"/>
        <v>0</v>
      </c>
      <c r="G18" s="66">
        <v>0.7</v>
      </c>
      <c r="H18" s="64">
        <f t="shared" si="1"/>
        <v>12195.945999999998</v>
      </c>
      <c r="I18" s="66">
        <v>0.3</v>
      </c>
      <c r="J18" s="64">
        <f t="shared" si="2"/>
        <v>5226.8339999999998</v>
      </c>
      <c r="K18" s="66"/>
      <c r="L18" s="64">
        <f t="shared" si="3"/>
        <v>0</v>
      </c>
      <c r="M18" s="66"/>
      <c r="N18" s="64">
        <f t="shared" si="4"/>
        <v>0</v>
      </c>
      <c r="O18" s="66"/>
      <c r="P18" s="64">
        <f t="shared" si="5"/>
        <v>0</v>
      </c>
      <c r="Q18" s="66"/>
      <c r="R18" s="64">
        <f t="shared" si="6"/>
        <v>0</v>
      </c>
      <c r="S18" s="66"/>
      <c r="T18" s="64">
        <f t="shared" si="7"/>
        <v>0</v>
      </c>
      <c r="U18" s="66"/>
      <c r="V18" s="64">
        <f t="shared" si="8"/>
        <v>0</v>
      </c>
      <c r="W18" s="66"/>
      <c r="X18" s="64">
        <f t="shared" si="9"/>
        <v>0</v>
      </c>
      <c r="Y18" s="66"/>
      <c r="Z18" s="64">
        <f t="shared" si="10"/>
        <v>0</v>
      </c>
      <c r="AA18" s="66"/>
      <c r="AB18" s="64">
        <f t="shared" si="11"/>
        <v>0</v>
      </c>
      <c r="AC18" s="66"/>
      <c r="AD18" s="64">
        <f t="shared" si="12"/>
        <v>0</v>
      </c>
      <c r="AE18" s="66"/>
      <c r="AF18" s="64">
        <f t="shared" si="13"/>
        <v>0</v>
      </c>
      <c r="AG18" s="66"/>
      <c r="AH18" s="64">
        <f t="shared" si="14"/>
        <v>0</v>
      </c>
      <c r="AI18" s="66"/>
      <c r="AJ18" s="64">
        <f t="shared" si="15"/>
        <v>0</v>
      </c>
      <c r="AK18" s="66"/>
      <c r="AL18" s="64">
        <f t="shared" si="16"/>
        <v>0</v>
      </c>
      <c r="AM18" s="66"/>
      <c r="AN18" s="64">
        <f t="shared" si="17"/>
        <v>0</v>
      </c>
      <c r="AO18" s="66"/>
      <c r="AP18" s="64">
        <f t="shared" si="18"/>
        <v>0</v>
      </c>
      <c r="AQ18" s="66"/>
      <c r="AR18" s="64">
        <f t="shared" si="19"/>
        <v>0</v>
      </c>
      <c r="AS18" s="66"/>
      <c r="AT18" s="64">
        <f t="shared" si="20"/>
        <v>0</v>
      </c>
      <c r="AU18" s="66"/>
      <c r="AV18" s="64">
        <f t="shared" si="21"/>
        <v>0</v>
      </c>
      <c r="AW18" s="66"/>
      <c r="AX18" s="64">
        <f t="shared" si="22"/>
        <v>0</v>
      </c>
      <c r="AY18" s="66"/>
      <c r="AZ18" s="64">
        <f t="shared" si="23"/>
        <v>0</v>
      </c>
      <c r="BA18" s="66"/>
      <c r="BB18" s="64">
        <f t="shared" si="24"/>
        <v>0</v>
      </c>
      <c r="BC18" s="66"/>
      <c r="BD18" s="64">
        <f t="shared" si="25"/>
        <v>0</v>
      </c>
      <c r="BE18" s="66"/>
      <c r="BF18" s="64">
        <f t="shared" si="26"/>
        <v>0</v>
      </c>
      <c r="BG18" s="66"/>
      <c r="BH18" s="64">
        <f t="shared" si="27"/>
        <v>0</v>
      </c>
      <c r="BI18" s="66"/>
      <c r="BJ18" s="64">
        <f t="shared" si="28"/>
        <v>0</v>
      </c>
      <c r="BK18" s="66"/>
      <c r="BL18" s="64">
        <f t="shared" si="29"/>
        <v>0</v>
      </c>
      <c r="BM18" s="66"/>
      <c r="BN18" s="64">
        <f t="shared" si="30"/>
        <v>0</v>
      </c>
      <c r="BO18" s="66"/>
      <c r="BP18" s="64">
        <f t="shared" si="31"/>
        <v>0</v>
      </c>
      <c r="BQ18" s="66"/>
      <c r="BR18" s="64">
        <f t="shared" si="32"/>
        <v>0</v>
      </c>
      <c r="BS18" s="66"/>
      <c r="BT18" s="64">
        <f t="shared" si="33"/>
        <v>0</v>
      </c>
      <c r="BU18" s="66"/>
      <c r="BV18" s="64">
        <f t="shared" si="34"/>
        <v>0</v>
      </c>
      <c r="BW18" s="66"/>
      <c r="BX18" s="64">
        <f t="shared" si="35"/>
        <v>0</v>
      </c>
      <c r="BY18" s="66"/>
      <c r="BZ18" s="64">
        <f t="shared" si="36"/>
        <v>0</v>
      </c>
      <c r="CA18" s="66"/>
      <c r="CB18" s="64">
        <f t="shared" si="37"/>
        <v>0</v>
      </c>
      <c r="CC18" s="66"/>
      <c r="CD18" s="64">
        <f t="shared" si="38"/>
        <v>0</v>
      </c>
      <c r="CE18" s="66"/>
      <c r="CF18" s="64">
        <f t="shared" si="39"/>
        <v>0</v>
      </c>
      <c r="CG18" s="66"/>
      <c r="CH18" s="64">
        <f t="shared" si="40"/>
        <v>0</v>
      </c>
      <c r="CI18" s="66"/>
      <c r="CJ18" s="64">
        <f t="shared" si="41"/>
        <v>0</v>
      </c>
      <c r="CK18" s="66"/>
      <c r="CL18" s="64">
        <f t="shared" si="42"/>
        <v>0</v>
      </c>
      <c r="CM18" s="66"/>
      <c r="CN18" s="64">
        <f t="shared" si="43"/>
        <v>0</v>
      </c>
      <c r="CO18" s="66"/>
      <c r="CP18" s="64">
        <f t="shared" si="44"/>
        <v>0</v>
      </c>
      <c r="CQ18" s="66"/>
      <c r="CR18" s="64">
        <f t="shared" si="45"/>
        <v>0</v>
      </c>
      <c r="CS18" s="66"/>
      <c r="CT18" s="64">
        <f t="shared" si="46"/>
        <v>0</v>
      </c>
      <c r="CU18" s="66"/>
      <c r="CV18" s="64">
        <f t="shared" si="47"/>
        <v>0</v>
      </c>
      <c r="CW18" s="66"/>
      <c r="CX18" s="64">
        <f t="shared" si="48"/>
        <v>0</v>
      </c>
      <c r="CY18" s="66"/>
      <c r="CZ18" s="64">
        <f t="shared" si="49"/>
        <v>0</v>
      </c>
      <c r="DA18" s="66"/>
      <c r="DB18" s="64">
        <f t="shared" si="50"/>
        <v>0</v>
      </c>
      <c r="DC18" s="66"/>
      <c r="DD18" s="64">
        <f t="shared" si="51"/>
        <v>0</v>
      </c>
      <c r="DE18" s="66"/>
      <c r="DF18" s="64">
        <f t="shared" si="52"/>
        <v>0</v>
      </c>
      <c r="DG18" s="66"/>
      <c r="DH18" s="64">
        <f t="shared" si="53"/>
        <v>0</v>
      </c>
      <c r="DI18" s="66"/>
      <c r="DJ18" s="64">
        <f t="shared" si="54"/>
        <v>0</v>
      </c>
      <c r="DK18" s="66"/>
      <c r="DL18" s="64">
        <f t="shared" si="55"/>
        <v>0</v>
      </c>
      <c r="DM18" s="66"/>
      <c r="DN18" s="64">
        <f t="shared" si="56"/>
        <v>0</v>
      </c>
      <c r="DO18" s="66"/>
      <c r="DP18" s="64">
        <f t="shared" si="57"/>
        <v>0</v>
      </c>
      <c r="DQ18" s="66"/>
      <c r="DR18" s="64">
        <f t="shared" si="58"/>
        <v>0</v>
      </c>
      <c r="DS18" s="66"/>
      <c r="DT18" s="67">
        <f t="shared" si="59"/>
        <v>0</v>
      </c>
    </row>
    <row r="19" spans="1:124" x14ac:dyDescent="0.25">
      <c r="A19" s="74" t="s">
        <v>295</v>
      </c>
      <c r="B19" s="63" t="s">
        <v>364</v>
      </c>
      <c r="C19" s="64">
        <f>Orçamento!$K$138</f>
        <v>58202.50999999998</v>
      </c>
      <c r="D19" s="65">
        <f>ROUND($C$19/$C$24,5)</f>
        <v>0.15038000000000001</v>
      </c>
      <c r="E19" s="66">
        <v>0.3</v>
      </c>
      <c r="F19" s="64">
        <f t="shared" si="0"/>
        <v>17460.752999999993</v>
      </c>
      <c r="G19" s="66">
        <v>0.7</v>
      </c>
      <c r="H19" s="64">
        <f t="shared" si="1"/>
        <v>40741.756999999983</v>
      </c>
      <c r="I19" s="66"/>
      <c r="J19" s="64">
        <f t="shared" si="2"/>
        <v>0</v>
      </c>
      <c r="K19" s="66"/>
      <c r="L19" s="64">
        <f t="shared" si="3"/>
        <v>0</v>
      </c>
      <c r="M19" s="66"/>
      <c r="N19" s="64">
        <f t="shared" si="4"/>
        <v>0</v>
      </c>
      <c r="O19" s="66"/>
      <c r="P19" s="64">
        <f t="shared" si="5"/>
        <v>0</v>
      </c>
      <c r="Q19" s="66"/>
      <c r="R19" s="64">
        <f t="shared" si="6"/>
        <v>0</v>
      </c>
      <c r="S19" s="66"/>
      <c r="T19" s="64">
        <f t="shared" si="7"/>
        <v>0</v>
      </c>
      <c r="U19" s="66"/>
      <c r="V19" s="64">
        <f t="shared" si="8"/>
        <v>0</v>
      </c>
      <c r="W19" s="66"/>
      <c r="X19" s="64">
        <f t="shared" si="9"/>
        <v>0</v>
      </c>
      <c r="Y19" s="66"/>
      <c r="Z19" s="64">
        <f t="shared" si="10"/>
        <v>0</v>
      </c>
      <c r="AA19" s="66"/>
      <c r="AB19" s="64">
        <f t="shared" si="11"/>
        <v>0</v>
      </c>
      <c r="AC19" s="66"/>
      <c r="AD19" s="64">
        <f t="shared" si="12"/>
        <v>0</v>
      </c>
      <c r="AE19" s="66"/>
      <c r="AF19" s="64">
        <f t="shared" si="13"/>
        <v>0</v>
      </c>
      <c r="AG19" s="66"/>
      <c r="AH19" s="64">
        <f t="shared" si="14"/>
        <v>0</v>
      </c>
      <c r="AI19" s="66"/>
      <c r="AJ19" s="64">
        <f t="shared" si="15"/>
        <v>0</v>
      </c>
      <c r="AK19" s="66"/>
      <c r="AL19" s="64">
        <f t="shared" si="16"/>
        <v>0</v>
      </c>
      <c r="AM19" s="66"/>
      <c r="AN19" s="64">
        <f t="shared" si="17"/>
        <v>0</v>
      </c>
      <c r="AO19" s="66"/>
      <c r="AP19" s="64">
        <f t="shared" si="18"/>
        <v>0</v>
      </c>
      <c r="AQ19" s="66"/>
      <c r="AR19" s="64">
        <f t="shared" si="19"/>
        <v>0</v>
      </c>
      <c r="AS19" s="66"/>
      <c r="AT19" s="64">
        <f t="shared" si="20"/>
        <v>0</v>
      </c>
      <c r="AU19" s="66"/>
      <c r="AV19" s="64">
        <f t="shared" si="21"/>
        <v>0</v>
      </c>
      <c r="AW19" s="66"/>
      <c r="AX19" s="64">
        <f t="shared" si="22"/>
        <v>0</v>
      </c>
      <c r="AY19" s="66"/>
      <c r="AZ19" s="64">
        <f t="shared" si="23"/>
        <v>0</v>
      </c>
      <c r="BA19" s="66"/>
      <c r="BB19" s="64">
        <f t="shared" si="24"/>
        <v>0</v>
      </c>
      <c r="BC19" s="66"/>
      <c r="BD19" s="64">
        <f t="shared" si="25"/>
        <v>0</v>
      </c>
      <c r="BE19" s="66"/>
      <c r="BF19" s="64">
        <f t="shared" si="26"/>
        <v>0</v>
      </c>
      <c r="BG19" s="66"/>
      <c r="BH19" s="64">
        <f t="shared" si="27"/>
        <v>0</v>
      </c>
      <c r="BI19" s="66"/>
      <c r="BJ19" s="64">
        <f t="shared" si="28"/>
        <v>0</v>
      </c>
      <c r="BK19" s="66"/>
      <c r="BL19" s="64">
        <f t="shared" si="29"/>
        <v>0</v>
      </c>
      <c r="BM19" s="66"/>
      <c r="BN19" s="64">
        <f t="shared" si="30"/>
        <v>0</v>
      </c>
      <c r="BO19" s="66"/>
      <c r="BP19" s="64">
        <f t="shared" si="31"/>
        <v>0</v>
      </c>
      <c r="BQ19" s="66"/>
      <c r="BR19" s="64">
        <f t="shared" si="32"/>
        <v>0</v>
      </c>
      <c r="BS19" s="66"/>
      <c r="BT19" s="64">
        <f t="shared" si="33"/>
        <v>0</v>
      </c>
      <c r="BU19" s="66"/>
      <c r="BV19" s="64">
        <f t="shared" si="34"/>
        <v>0</v>
      </c>
      <c r="BW19" s="66"/>
      <c r="BX19" s="64">
        <f t="shared" si="35"/>
        <v>0</v>
      </c>
      <c r="BY19" s="66"/>
      <c r="BZ19" s="64">
        <f t="shared" si="36"/>
        <v>0</v>
      </c>
      <c r="CA19" s="66"/>
      <c r="CB19" s="64">
        <f t="shared" si="37"/>
        <v>0</v>
      </c>
      <c r="CC19" s="66"/>
      <c r="CD19" s="64">
        <f t="shared" si="38"/>
        <v>0</v>
      </c>
      <c r="CE19" s="66"/>
      <c r="CF19" s="64">
        <f t="shared" si="39"/>
        <v>0</v>
      </c>
      <c r="CG19" s="66"/>
      <c r="CH19" s="64">
        <f t="shared" si="40"/>
        <v>0</v>
      </c>
      <c r="CI19" s="66"/>
      <c r="CJ19" s="64">
        <f t="shared" si="41"/>
        <v>0</v>
      </c>
      <c r="CK19" s="66"/>
      <c r="CL19" s="64">
        <f t="shared" si="42"/>
        <v>0</v>
      </c>
      <c r="CM19" s="66"/>
      <c r="CN19" s="64">
        <f t="shared" si="43"/>
        <v>0</v>
      </c>
      <c r="CO19" s="66"/>
      <c r="CP19" s="64">
        <f t="shared" si="44"/>
        <v>0</v>
      </c>
      <c r="CQ19" s="66"/>
      <c r="CR19" s="64">
        <f t="shared" si="45"/>
        <v>0</v>
      </c>
      <c r="CS19" s="66"/>
      <c r="CT19" s="64">
        <f t="shared" si="46"/>
        <v>0</v>
      </c>
      <c r="CU19" s="66"/>
      <c r="CV19" s="64">
        <f t="shared" si="47"/>
        <v>0</v>
      </c>
      <c r="CW19" s="66"/>
      <c r="CX19" s="64">
        <f t="shared" si="48"/>
        <v>0</v>
      </c>
      <c r="CY19" s="66"/>
      <c r="CZ19" s="64">
        <f t="shared" si="49"/>
        <v>0</v>
      </c>
      <c r="DA19" s="66"/>
      <c r="DB19" s="64">
        <f t="shared" si="50"/>
        <v>0</v>
      </c>
      <c r="DC19" s="66"/>
      <c r="DD19" s="64">
        <f t="shared" si="51"/>
        <v>0</v>
      </c>
      <c r="DE19" s="66"/>
      <c r="DF19" s="64">
        <f t="shared" si="52"/>
        <v>0</v>
      </c>
      <c r="DG19" s="66"/>
      <c r="DH19" s="64">
        <f t="shared" si="53"/>
        <v>0</v>
      </c>
      <c r="DI19" s="66"/>
      <c r="DJ19" s="64">
        <f t="shared" si="54"/>
        <v>0</v>
      </c>
      <c r="DK19" s="66"/>
      <c r="DL19" s="64">
        <f t="shared" si="55"/>
        <v>0</v>
      </c>
      <c r="DM19" s="66"/>
      <c r="DN19" s="64">
        <f t="shared" si="56"/>
        <v>0</v>
      </c>
      <c r="DO19" s="66"/>
      <c r="DP19" s="64">
        <f t="shared" si="57"/>
        <v>0</v>
      </c>
      <c r="DQ19" s="66"/>
      <c r="DR19" s="64">
        <f t="shared" si="58"/>
        <v>0</v>
      </c>
      <c r="DS19" s="66"/>
      <c r="DT19" s="67">
        <f t="shared" si="59"/>
        <v>0</v>
      </c>
    </row>
    <row r="20" spans="1:124" x14ac:dyDescent="0.25">
      <c r="A20" s="74" t="s">
        <v>298</v>
      </c>
      <c r="B20" s="63" t="s">
        <v>581</v>
      </c>
      <c r="C20" s="64">
        <f>Orçamento!$K$215</f>
        <v>18946.52</v>
      </c>
      <c r="D20" s="65">
        <f>ROUND($C$20/$C$24,5)</f>
        <v>4.895E-2</v>
      </c>
      <c r="E20" s="66">
        <v>0.3</v>
      </c>
      <c r="F20" s="64">
        <f t="shared" si="0"/>
        <v>5683.9560000000001</v>
      </c>
      <c r="G20" s="66">
        <v>0.7</v>
      </c>
      <c r="H20" s="64">
        <f t="shared" si="1"/>
        <v>13262.564</v>
      </c>
      <c r="I20" s="66"/>
      <c r="J20" s="64">
        <f t="shared" si="2"/>
        <v>0</v>
      </c>
      <c r="K20" s="66"/>
      <c r="L20" s="64">
        <f t="shared" si="3"/>
        <v>0</v>
      </c>
      <c r="M20" s="66"/>
      <c r="N20" s="64">
        <f t="shared" si="4"/>
        <v>0</v>
      </c>
      <c r="O20" s="66"/>
      <c r="P20" s="64">
        <f t="shared" si="5"/>
        <v>0</v>
      </c>
      <c r="Q20" s="66"/>
      <c r="R20" s="64">
        <f t="shared" si="6"/>
        <v>0</v>
      </c>
      <c r="S20" s="66"/>
      <c r="T20" s="64">
        <f t="shared" si="7"/>
        <v>0</v>
      </c>
      <c r="U20" s="66"/>
      <c r="V20" s="64">
        <f t="shared" si="8"/>
        <v>0</v>
      </c>
      <c r="W20" s="66"/>
      <c r="X20" s="64">
        <f t="shared" si="9"/>
        <v>0</v>
      </c>
      <c r="Y20" s="66"/>
      <c r="Z20" s="64">
        <f t="shared" si="10"/>
        <v>0</v>
      </c>
      <c r="AA20" s="66"/>
      <c r="AB20" s="64">
        <f t="shared" si="11"/>
        <v>0</v>
      </c>
      <c r="AC20" s="66"/>
      <c r="AD20" s="64">
        <f t="shared" si="12"/>
        <v>0</v>
      </c>
      <c r="AE20" s="66"/>
      <c r="AF20" s="64">
        <f t="shared" si="13"/>
        <v>0</v>
      </c>
      <c r="AG20" s="66"/>
      <c r="AH20" s="64">
        <f t="shared" si="14"/>
        <v>0</v>
      </c>
      <c r="AI20" s="66"/>
      <c r="AJ20" s="64">
        <f t="shared" si="15"/>
        <v>0</v>
      </c>
      <c r="AK20" s="66"/>
      <c r="AL20" s="64">
        <f t="shared" si="16"/>
        <v>0</v>
      </c>
      <c r="AM20" s="66"/>
      <c r="AN20" s="64">
        <f t="shared" si="17"/>
        <v>0</v>
      </c>
      <c r="AO20" s="66"/>
      <c r="AP20" s="64">
        <f t="shared" si="18"/>
        <v>0</v>
      </c>
      <c r="AQ20" s="66"/>
      <c r="AR20" s="64">
        <f t="shared" si="19"/>
        <v>0</v>
      </c>
      <c r="AS20" s="66"/>
      <c r="AT20" s="64">
        <f t="shared" si="20"/>
        <v>0</v>
      </c>
      <c r="AU20" s="66"/>
      <c r="AV20" s="64">
        <f t="shared" si="21"/>
        <v>0</v>
      </c>
      <c r="AW20" s="66"/>
      <c r="AX20" s="64">
        <f t="shared" si="22"/>
        <v>0</v>
      </c>
      <c r="AY20" s="66"/>
      <c r="AZ20" s="64">
        <f t="shared" si="23"/>
        <v>0</v>
      </c>
      <c r="BA20" s="66"/>
      <c r="BB20" s="64">
        <f t="shared" si="24"/>
        <v>0</v>
      </c>
      <c r="BC20" s="66"/>
      <c r="BD20" s="64">
        <f t="shared" si="25"/>
        <v>0</v>
      </c>
      <c r="BE20" s="66"/>
      <c r="BF20" s="64">
        <f t="shared" si="26"/>
        <v>0</v>
      </c>
      <c r="BG20" s="66"/>
      <c r="BH20" s="64">
        <f t="shared" si="27"/>
        <v>0</v>
      </c>
      <c r="BI20" s="66"/>
      <c r="BJ20" s="64">
        <f t="shared" si="28"/>
        <v>0</v>
      </c>
      <c r="BK20" s="66"/>
      <c r="BL20" s="64">
        <f t="shared" si="29"/>
        <v>0</v>
      </c>
      <c r="BM20" s="66"/>
      <c r="BN20" s="64">
        <f t="shared" si="30"/>
        <v>0</v>
      </c>
      <c r="BO20" s="66"/>
      <c r="BP20" s="64">
        <f t="shared" si="31"/>
        <v>0</v>
      </c>
      <c r="BQ20" s="66"/>
      <c r="BR20" s="64">
        <f t="shared" si="32"/>
        <v>0</v>
      </c>
      <c r="BS20" s="66"/>
      <c r="BT20" s="64">
        <f t="shared" si="33"/>
        <v>0</v>
      </c>
      <c r="BU20" s="66"/>
      <c r="BV20" s="64">
        <f t="shared" si="34"/>
        <v>0</v>
      </c>
      <c r="BW20" s="66"/>
      <c r="BX20" s="64">
        <f t="shared" si="35"/>
        <v>0</v>
      </c>
      <c r="BY20" s="66"/>
      <c r="BZ20" s="64">
        <f t="shared" si="36"/>
        <v>0</v>
      </c>
      <c r="CA20" s="66"/>
      <c r="CB20" s="64">
        <f t="shared" si="37"/>
        <v>0</v>
      </c>
      <c r="CC20" s="66"/>
      <c r="CD20" s="64">
        <f t="shared" si="38"/>
        <v>0</v>
      </c>
      <c r="CE20" s="66"/>
      <c r="CF20" s="64">
        <f t="shared" si="39"/>
        <v>0</v>
      </c>
      <c r="CG20" s="66"/>
      <c r="CH20" s="64">
        <f t="shared" si="40"/>
        <v>0</v>
      </c>
      <c r="CI20" s="66"/>
      <c r="CJ20" s="64">
        <f t="shared" si="41"/>
        <v>0</v>
      </c>
      <c r="CK20" s="66"/>
      <c r="CL20" s="64">
        <f t="shared" si="42"/>
        <v>0</v>
      </c>
      <c r="CM20" s="66"/>
      <c r="CN20" s="64">
        <f t="shared" si="43"/>
        <v>0</v>
      </c>
      <c r="CO20" s="66"/>
      <c r="CP20" s="64">
        <f t="shared" si="44"/>
        <v>0</v>
      </c>
      <c r="CQ20" s="66"/>
      <c r="CR20" s="64">
        <f t="shared" si="45"/>
        <v>0</v>
      </c>
      <c r="CS20" s="66"/>
      <c r="CT20" s="64">
        <f t="shared" si="46"/>
        <v>0</v>
      </c>
      <c r="CU20" s="66"/>
      <c r="CV20" s="64">
        <f t="shared" si="47"/>
        <v>0</v>
      </c>
      <c r="CW20" s="66"/>
      <c r="CX20" s="64">
        <f t="shared" si="48"/>
        <v>0</v>
      </c>
      <c r="CY20" s="66"/>
      <c r="CZ20" s="64">
        <f t="shared" si="49"/>
        <v>0</v>
      </c>
      <c r="DA20" s="66"/>
      <c r="DB20" s="64">
        <f t="shared" si="50"/>
        <v>0</v>
      </c>
      <c r="DC20" s="66"/>
      <c r="DD20" s="64">
        <f t="shared" si="51"/>
        <v>0</v>
      </c>
      <c r="DE20" s="66"/>
      <c r="DF20" s="64">
        <f t="shared" si="52"/>
        <v>0</v>
      </c>
      <c r="DG20" s="66"/>
      <c r="DH20" s="64">
        <f t="shared" si="53"/>
        <v>0</v>
      </c>
      <c r="DI20" s="66"/>
      <c r="DJ20" s="64">
        <f t="shared" si="54"/>
        <v>0</v>
      </c>
      <c r="DK20" s="66"/>
      <c r="DL20" s="64">
        <f t="shared" si="55"/>
        <v>0</v>
      </c>
      <c r="DM20" s="66"/>
      <c r="DN20" s="64">
        <f t="shared" si="56"/>
        <v>0</v>
      </c>
      <c r="DO20" s="66"/>
      <c r="DP20" s="64">
        <f t="shared" si="57"/>
        <v>0</v>
      </c>
      <c r="DQ20" s="66"/>
      <c r="DR20" s="64">
        <f t="shared" si="58"/>
        <v>0</v>
      </c>
      <c r="DS20" s="66"/>
      <c r="DT20" s="67">
        <f t="shared" si="59"/>
        <v>0</v>
      </c>
    </row>
    <row r="21" spans="1:124" x14ac:dyDescent="0.25">
      <c r="A21" s="74" t="s">
        <v>278</v>
      </c>
      <c r="B21" s="63" t="s">
        <v>632</v>
      </c>
      <c r="C21" s="64">
        <f>Orçamento!$K$233</f>
        <v>4980.46</v>
      </c>
      <c r="D21" s="65">
        <f>ROUND($C$21/$C$24,5)</f>
        <v>1.2869999999999999E-2</v>
      </c>
      <c r="E21" s="66">
        <v>1</v>
      </c>
      <c r="F21" s="64">
        <f t="shared" si="0"/>
        <v>4980.46</v>
      </c>
      <c r="G21" s="66"/>
      <c r="H21" s="64">
        <f t="shared" si="1"/>
        <v>0</v>
      </c>
      <c r="I21" s="66"/>
      <c r="J21" s="64">
        <f t="shared" si="2"/>
        <v>0</v>
      </c>
      <c r="K21" s="66"/>
      <c r="L21" s="64">
        <f t="shared" si="3"/>
        <v>0</v>
      </c>
      <c r="M21" s="66"/>
      <c r="N21" s="64">
        <f t="shared" si="4"/>
        <v>0</v>
      </c>
      <c r="O21" s="66"/>
      <c r="P21" s="64">
        <f t="shared" si="5"/>
        <v>0</v>
      </c>
      <c r="Q21" s="66"/>
      <c r="R21" s="64">
        <f t="shared" si="6"/>
        <v>0</v>
      </c>
      <c r="S21" s="66"/>
      <c r="T21" s="64">
        <f t="shared" si="7"/>
        <v>0</v>
      </c>
      <c r="U21" s="66"/>
      <c r="V21" s="64">
        <f t="shared" si="8"/>
        <v>0</v>
      </c>
      <c r="W21" s="66"/>
      <c r="X21" s="64">
        <f t="shared" si="9"/>
        <v>0</v>
      </c>
      <c r="Y21" s="66"/>
      <c r="Z21" s="64">
        <f t="shared" si="10"/>
        <v>0</v>
      </c>
      <c r="AA21" s="66"/>
      <c r="AB21" s="64">
        <f t="shared" si="11"/>
        <v>0</v>
      </c>
      <c r="AC21" s="66"/>
      <c r="AD21" s="64">
        <f t="shared" si="12"/>
        <v>0</v>
      </c>
      <c r="AE21" s="66"/>
      <c r="AF21" s="64">
        <f t="shared" si="13"/>
        <v>0</v>
      </c>
      <c r="AG21" s="66"/>
      <c r="AH21" s="64">
        <f t="shared" si="14"/>
        <v>0</v>
      </c>
      <c r="AI21" s="66"/>
      <c r="AJ21" s="64">
        <f t="shared" si="15"/>
        <v>0</v>
      </c>
      <c r="AK21" s="66"/>
      <c r="AL21" s="64">
        <f t="shared" si="16"/>
        <v>0</v>
      </c>
      <c r="AM21" s="66"/>
      <c r="AN21" s="64">
        <f t="shared" si="17"/>
        <v>0</v>
      </c>
      <c r="AO21" s="66"/>
      <c r="AP21" s="64">
        <f t="shared" si="18"/>
        <v>0</v>
      </c>
      <c r="AQ21" s="66"/>
      <c r="AR21" s="64">
        <f t="shared" si="19"/>
        <v>0</v>
      </c>
      <c r="AS21" s="66"/>
      <c r="AT21" s="64">
        <f t="shared" si="20"/>
        <v>0</v>
      </c>
      <c r="AU21" s="66"/>
      <c r="AV21" s="64">
        <f t="shared" si="21"/>
        <v>0</v>
      </c>
      <c r="AW21" s="66"/>
      <c r="AX21" s="64">
        <f t="shared" si="22"/>
        <v>0</v>
      </c>
      <c r="AY21" s="66"/>
      <c r="AZ21" s="64">
        <f t="shared" si="23"/>
        <v>0</v>
      </c>
      <c r="BA21" s="66"/>
      <c r="BB21" s="64">
        <f t="shared" si="24"/>
        <v>0</v>
      </c>
      <c r="BC21" s="66"/>
      <c r="BD21" s="64">
        <f t="shared" si="25"/>
        <v>0</v>
      </c>
      <c r="BE21" s="66"/>
      <c r="BF21" s="64">
        <f t="shared" si="26"/>
        <v>0</v>
      </c>
      <c r="BG21" s="66"/>
      <c r="BH21" s="64">
        <f t="shared" si="27"/>
        <v>0</v>
      </c>
      <c r="BI21" s="66"/>
      <c r="BJ21" s="64">
        <f t="shared" si="28"/>
        <v>0</v>
      </c>
      <c r="BK21" s="66"/>
      <c r="BL21" s="64">
        <f t="shared" si="29"/>
        <v>0</v>
      </c>
      <c r="BM21" s="66"/>
      <c r="BN21" s="64">
        <f t="shared" si="30"/>
        <v>0</v>
      </c>
      <c r="BO21" s="66"/>
      <c r="BP21" s="64">
        <f t="shared" si="31"/>
        <v>0</v>
      </c>
      <c r="BQ21" s="66"/>
      <c r="BR21" s="64">
        <f t="shared" si="32"/>
        <v>0</v>
      </c>
      <c r="BS21" s="66"/>
      <c r="BT21" s="64">
        <f t="shared" si="33"/>
        <v>0</v>
      </c>
      <c r="BU21" s="66"/>
      <c r="BV21" s="64">
        <f t="shared" si="34"/>
        <v>0</v>
      </c>
      <c r="BW21" s="66"/>
      <c r="BX21" s="64">
        <f t="shared" si="35"/>
        <v>0</v>
      </c>
      <c r="BY21" s="66"/>
      <c r="BZ21" s="64">
        <f t="shared" si="36"/>
        <v>0</v>
      </c>
      <c r="CA21" s="66"/>
      <c r="CB21" s="64">
        <f t="shared" si="37"/>
        <v>0</v>
      </c>
      <c r="CC21" s="66"/>
      <c r="CD21" s="64">
        <f t="shared" si="38"/>
        <v>0</v>
      </c>
      <c r="CE21" s="66"/>
      <c r="CF21" s="64">
        <f t="shared" si="39"/>
        <v>0</v>
      </c>
      <c r="CG21" s="66"/>
      <c r="CH21" s="64">
        <f t="shared" si="40"/>
        <v>0</v>
      </c>
      <c r="CI21" s="66"/>
      <c r="CJ21" s="64">
        <f t="shared" si="41"/>
        <v>0</v>
      </c>
      <c r="CK21" s="66"/>
      <c r="CL21" s="64">
        <f t="shared" si="42"/>
        <v>0</v>
      </c>
      <c r="CM21" s="66"/>
      <c r="CN21" s="64">
        <f t="shared" si="43"/>
        <v>0</v>
      </c>
      <c r="CO21" s="66"/>
      <c r="CP21" s="64">
        <f t="shared" si="44"/>
        <v>0</v>
      </c>
      <c r="CQ21" s="66"/>
      <c r="CR21" s="64">
        <f t="shared" si="45"/>
        <v>0</v>
      </c>
      <c r="CS21" s="66"/>
      <c r="CT21" s="64">
        <f t="shared" si="46"/>
        <v>0</v>
      </c>
      <c r="CU21" s="66"/>
      <c r="CV21" s="64">
        <f t="shared" si="47"/>
        <v>0</v>
      </c>
      <c r="CW21" s="66"/>
      <c r="CX21" s="64">
        <f t="shared" si="48"/>
        <v>0</v>
      </c>
      <c r="CY21" s="66"/>
      <c r="CZ21" s="64">
        <f t="shared" si="49"/>
        <v>0</v>
      </c>
      <c r="DA21" s="66"/>
      <c r="DB21" s="64">
        <f t="shared" si="50"/>
        <v>0</v>
      </c>
      <c r="DC21" s="66"/>
      <c r="DD21" s="64">
        <f t="shared" si="51"/>
        <v>0</v>
      </c>
      <c r="DE21" s="66"/>
      <c r="DF21" s="64">
        <f t="shared" si="52"/>
        <v>0</v>
      </c>
      <c r="DG21" s="66"/>
      <c r="DH21" s="64">
        <f t="shared" si="53"/>
        <v>0</v>
      </c>
      <c r="DI21" s="66"/>
      <c r="DJ21" s="64">
        <f t="shared" si="54"/>
        <v>0</v>
      </c>
      <c r="DK21" s="66"/>
      <c r="DL21" s="64">
        <f t="shared" si="55"/>
        <v>0</v>
      </c>
      <c r="DM21" s="66"/>
      <c r="DN21" s="64">
        <f t="shared" si="56"/>
        <v>0</v>
      </c>
      <c r="DO21" s="66"/>
      <c r="DP21" s="64">
        <f t="shared" si="57"/>
        <v>0</v>
      </c>
      <c r="DQ21" s="66"/>
      <c r="DR21" s="64">
        <f t="shared" si="58"/>
        <v>0</v>
      </c>
      <c r="DS21" s="66"/>
      <c r="DT21" s="67">
        <f t="shared" si="59"/>
        <v>0</v>
      </c>
    </row>
    <row r="22" spans="1:124" x14ac:dyDescent="0.25">
      <c r="A22" s="75" t="s">
        <v>635</v>
      </c>
      <c r="B22" s="68" t="s">
        <v>636</v>
      </c>
      <c r="C22" s="69">
        <f>Orçamento!$K$235</f>
        <v>1905.6</v>
      </c>
      <c r="D22" s="70">
        <f>ROUND($C$22/$C$24,5)</f>
        <v>4.9199999999999999E-3</v>
      </c>
      <c r="E22" s="71"/>
      <c r="F22" s="69">
        <f t="shared" si="0"/>
        <v>0</v>
      </c>
      <c r="G22" s="71"/>
      <c r="H22" s="69">
        <f t="shared" si="1"/>
        <v>0</v>
      </c>
      <c r="I22" s="71">
        <v>1</v>
      </c>
      <c r="J22" s="69">
        <f t="shared" si="2"/>
        <v>1905.6</v>
      </c>
      <c r="K22" s="71"/>
      <c r="L22" s="69">
        <f t="shared" si="3"/>
        <v>0</v>
      </c>
      <c r="M22" s="71"/>
      <c r="N22" s="69">
        <f t="shared" si="4"/>
        <v>0</v>
      </c>
      <c r="O22" s="71"/>
      <c r="P22" s="69">
        <f t="shared" si="5"/>
        <v>0</v>
      </c>
      <c r="Q22" s="71"/>
      <c r="R22" s="69">
        <f t="shared" si="6"/>
        <v>0</v>
      </c>
      <c r="S22" s="71"/>
      <c r="T22" s="69">
        <f t="shared" si="7"/>
        <v>0</v>
      </c>
      <c r="U22" s="71"/>
      <c r="V22" s="69">
        <f t="shared" si="8"/>
        <v>0</v>
      </c>
      <c r="W22" s="71"/>
      <c r="X22" s="69">
        <f t="shared" si="9"/>
        <v>0</v>
      </c>
      <c r="Y22" s="71"/>
      <c r="Z22" s="69">
        <f t="shared" si="10"/>
        <v>0</v>
      </c>
      <c r="AA22" s="71"/>
      <c r="AB22" s="69">
        <f t="shared" si="11"/>
        <v>0</v>
      </c>
      <c r="AC22" s="71"/>
      <c r="AD22" s="69">
        <f t="shared" si="12"/>
        <v>0</v>
      </c>
      <c r="AE22" s="71"/>
      <c r="AF22" s="69">
        <f t="shared" si="13"/>
        <v>0</v>
      </c>
      <c r="AG22" s="71"/>
      <c r="AH22" s="69">
        <f t="shared" si="14"/>
        <v>0</v>
      </c>
      <c r="AI22" s="71"/>
      <c r="AJ22" s="69">
        <f t="shared" si="15"/>
        <v>0</v>
      </c>
      <c r="AK22" s="71"/>
      <c r="AL22" s="69">
        <f t="shared" si="16"/>
        <v>0</v>
      </c>
      <c r="AM22" s="71"/>
      <c r="AN22" s="69">
        <f t="shared" si="17"/>
        <v>0</v>
      </c>
      <c r="AO22" s="71"/>
      <c r="AP22" s="69">
        <f t="shared" si="18"/>
        <v>0</v>
      </c>
      <c r="AQ22" s="71"/>
      <c r="AR22" s="69">
        <f t="shared" si="19"/>
        <v>0</v>
      </c>
      <c r="AS22" s="71"/>
      <c r="AT22" s="69">
        <f t="shared" si="20"/>
        <v>0</v>
      </c>
      <c r="AU22" s="71"/>
      <c r="AV22" s="69">
        <f t="shared" si="21"/>
        <v>0</v>
      </c>
      <c r="AW22" s="71"/>
      <c r="AX22" s="69">
        <f t="shared" si="22"/>
        <v>0</v>
      </c>
      <c r="AY22" s="71"/>
      <c r="AZ22" s="69">
        <f t="shared" si="23"/>
        <v>0</v>
      </c>
      <c r="BA22" s="71"/>
      <c r="BB22" s="69">
        <f t="shared" si="24"/>
        <v>0</v>
      </c>
      <c r="BC22" s="71"/>
      <c r="BD22" s="69">
        <f t="shared" si="25"/>
        <v>0</v>
      </c>
      <c r="BE22" s="71"/>
      <c r="BF22" s="69">
        <f t="shared" si="26"/>
        <v>0</v>
      </c>
      <c r="BG22" s="71"/>
      <c r="BH22" s="69">
        <f t="shared" si="27"/>
        <v>0</v>
      </c>
      <c r="BI22" s="71"/>
      <c r="BJ22" s="69">
        <f t="shared" si="28"/>
        <v>0</v>
      </c>
      <c r="BK22" s="71"/>
      <c r="BL22" s="69">
        <f t="shared" si="29"/>
        <v>0</v>
      </c>
      <c r="BM22" s="71"/>
      <c r="BN22" s="69">
        <f t="shared" si="30"/>
        <v>0</v>
      </c>
      <c r="BO22" s="71"/>
      <c r="BP22" s="69">
        <f t="shared" si="31"/>
        <v>0</v>
      </c>
      <c r="BQ22" s="71"/>
      <c r="BR22" s="69">
        <f t="shared" si="32"/>
        <v>0</v>
      </c>
      <c r="BS22" s="71"/>
      <c r="BT22" s="69">
        <f t="shared" si="33"/>
        <v>0</v>
      </c>
      <c r="BU22" s="71"/>
      <c r="BV22" s="69">
        <f t="shared" si="34"/>
        <v>0</v>
      </c>
      <c r="BW22" s="71"/>
      <c r="BX22" s="69">
        <f t="shared" si="35"/>
        <v>0</v>
      </c>
      <c r="BY22" s="71"/>
      <c r="BZ22" s="69">
        <f t="shared" si="36"/>
        <v>0</v>
      </c>
      <c r="CA22" s="71"/>
      <c r="CB22" s="69">
        <f t="shared" si="37"/>
        <v>0</v>
      </c>
      <c r="CC22" s="71"/>
      <c r="CD22" s="69">
        <f t="shared" si="38"/>
        <v>0</v>
      </c>
      <c r="CE22" s="71"/>
      <c r="CF22" s="69">
        <f t="shared" si="39"/>
        <v>0</v>
      </c>
      <c r="CG22" s="71"/>
      <c r="CH22" s="69">
        <f t="shared" si="40"/>
        <v>0</v>
      </c>
      <c r="CI22" s="71"/>
      <c r="CJ22" s="69">
        <f t="shared" si="41"/>
        <v>0</v>
      </c>
      <c r="CK22" s="71"/>
      <c r="CL22" s="69">
        <f t="shared" si="42"/>
        <v>0</v>
      </c>
      <c r="CM22" s="71"/>
      <c r="CN22" s="69">
        <f t="shared" si="43"/>
        <v>0</v>
      </c>
      <c r="CO22" s="71"/>
      <c r="CP22" s="69">
        <f t="shared" si="44"/>
        <v>0</v>
      </c>
      <c r="CQ22" s="71"/>
      <c r="CR22" s="69">
        <f t="shared" si="45"/>
        <v>0</v>
      </c>
      <c r="CS22" s="71"/>
      <c r="CT22" s="69">
        <f t="shared" si="46"/>
        <v>0</v>
      </c>
      <c r="CU22" s="71"/>
      <c r="CV22" s="69">
        <f t="shared" si="47"/>
        <v>0</v>
      </c>
      <c r="CW22" s="71"/>
      <c r="CX22" s="69">
        <f t="shared" si="48"/>
        <v>0</v>
      </c>
      <c r="CY22" s="71"/>
      <c r="CZ22" s="69">
        <f t="shared" si="49"/>
        <v>0</v>
      </c>
      <c r="DA22" s="71"/>
      <c r="DB22" s="69">
        <f t="shared" si="50"/>
        <v>0</v>
      </c>
      <c r="DC22" s="71"/>
      <c r="DD22" s="69">
        <f t="shared" si="51"/>
        <v>0</v>
      </c>
      <c r="DE22" s="71"/>
      <c r="DF22" s="69">
        <f t="shared" si="52"/>
        <v>0</v>
      </c>
      <c r="DG22" s="71"/>
      <c r="DH22" s="69">
        <f t="shared" si="53"/>
        <v>0</v>
      </c>
      <c r="DI22" s="71"/>
      <c r="DJ22" s="69">
        <f t="shared" si="54"/>
        <v>0</v>
      </c>
      <c r="DK22" s="71"/>
      <c r="DL22" s="69">
        <f t="shared" si="55"/>
        <v>0</v>
      </c>
      <c r="DM22" s="71"/>
      <c r="DN22" s="69">
        <f t="shared" si="56"/>
        <v>0</v>
      </c>
      <c r="DO22" s="71"/>
      <c r="DP22" s="69">
        <f t="shared" si="57"/>
        <v>0</v>
      </c>
      <c r="DQ22" s="71"/>
      <c r="DR22" s="69">
        <f t="shared" si="58"/>
        <v>0</v>
      </c>
      <c r="DS22" s="71"/>
      <c r="DT22" s="72">
        <f t="shared" si="59"/>
        <v>0</v>
      </c>
    </row>
    <row r="23" spans="1:124" x14ac:dyDescent="0.25">
      <c r="A23" s="44"/>
      <c r="B23" s="45" t="s">
        <v>651</v>
      </c>
      <c r="C23" s="47"/>
      <c r="D23" s="49"/>
      <c r="E23" s="53">
        <f>F23/$C24</f>
        <v>0.20208281697248531</v>
      </c>
      <c r="F23" s="50">
        <f>SUM(F$9:F$22)</f>
        <v>78214.862999999998</v>
      </c>
      <c r="G23" s="53">
        <f>H23/$C24</f>
        <v>0.4515776710536572</v>
      </c>
      <c r="H23" s="50">
        <f>SUM(H$9:H$22)</f>
        <v>174780.25200000001</v>
      </c>
      <c r="I23" s="53">
        <f>J23/$C24</f>
        <v>0.34633951197385743</v>
      </c>
      <c r="J23" s="50">
        <f>SUM(J$9:J$22)</f>
        <v>134048.49500000002</v>
      </c>
      <c r="K23" s="53">
        <f>L23/$C24</f>
        <v>0</v>
      </c>
      <c r="L23" s="50">
        <f>SUM(L$9:L$22)</f>
        <v>0</v>
      </c>
      <c r="M23" s="53">
        <f>N23/$C24</f>
        <v>0</v>
      </c>
      <c r="N23" s="50">
        <f>SUM(N$9:N$22)</f>
        <v>0</v>
      </c>
      <c r="O23" s="53">
        <f>P23/$C24</f>
        <v>0</v>
      </c>
      <c r="P23" s="50">
        <f>SUM(P$9:P$22)</f>
        <v>0</v>
      </c>
      <c r="Q23" s="53">
        <f>R23/$C24</f>
        <v>0</v>
      </c>
      <c r="R23" s="50">
        <f>SUM(R$9:R$22)</f>
        <v>0</v>
      </c>
      <c r="S23" s="53">
        <f>T23/$C24</f>
        <v>0</v>
      </c>
      <c r="T23" s="50">
        <f>SUM(T$9:T$22)</f>
        <v>0</v>
      </c>
      <c r="U23" s="53">
        <f>V23/$C24</f>
        <v>0</v>
      </c>
      <c r="V23" s="50">
        <f>SUM(V$9:V$22)</f>
        <v>0</v>
      </c>
      <c r="W23" s="53">
        <f>X23/$C24</f>
        <v>0</v>
      </c>
      <c r="X23" s="50">
        <f>SUM(X$9:X$22)</f>
        <v>0</v>
      </c>
      <c r="Y23" s="53">
        <f>Z23/$C24</f>
        <v>0</v>
      </c>
      <c r="Z23" s="50">
        <f>SUM(Z$9:Z$22)</f>
        <v>0</v>
      </c>
      <c r="AA23" s="53">
        <f>AB23/$C24</f>
        <v>0</v>
      </c>
      <c r="AB23" s="50">
        <f>SUM(AB$9:AB$22)</f>
        <v>0</v>
      </c>
      <c r="AC23" s="53">
        <f>AD23/$C24</f>
        <v>0</v>
      </c>
      <c r="AD23" s="50">
        <f>SUM(AD$9:AD$22)</f>
        <v>0</v>
      </c>
      <c r="AE23" s="53">
        <f>AF23/$C24</f>
        <v>0</v>
      </c>
      <c r="AF23" s="50">
        <f>SUM(AF$9:AF$22)</f>
        <v>0</v>
      </c>
      <c r="AG23" s="53">
        <f>AH23/$C24</f>
        <v>0</v>
      </c>
      <c r="AH23" s="50">
        <f>SUM(AH$9:AH$22)</f>
        <v>0</v>
      </c>
      <c r="AI23" s="53">
        <f>AJ23/$C24</f>
        <v>0</v>
      </c>
      <c r="AJ23" s="50">
        <f>SUM(AJ$9:AJ$22)</f>
        <v>0</v>
      </c>
      <c r="AK23" s="53">
        <f>AL23/$C24</f>
        <v>0</v>
      </c>
      <c r="AL23" s="50">
        <f>SUM(AL$9:AL$22)</f>
        <v>0</v>
      </c>
      <c r="AM23" s="53">
        <f>AN23/$C24</f>
        <v>0</v>
      </c>
      <c r="AN23" s="50">
        <f>SUM(AN$9:AN$22)</f>
        <v>0</v>
      </c>
      <c r="AO23" s="53">
        <f>AP23/$C24</f>
        <v>0</v>
      </c>
      <c r="AP23" s="50">
        <f>SUM(AP$9:AP$22)</f>
        <v>0</v>
      </c>
      <c r="AQ23" s="53">
        <f>AR23/$C24</f>
        <v>0</v>
      </c>
      <c r="AR23" s="50">
        <f>SUM(AR$9:AR$22)</f>
        <v>0</v>
      </c>
      <c r="AS23" s="53">
        <f>AT23/$C24</f>
        <v>0</v>
      </c>
      <c r="AT23" s="50">
        <f>SUM(AT$9:AT$22)</f>
        <v>0</v>
      </c>
      <c r="AU23" s="53">
        <f>AV23/$C24</f>
        <v>0</v>
      </c>
      <c r="AV23" s="50">
        <f>SUM(AV$9:AV$22)</f>
        <v>0</v>
      </c>
      <c r="AW23" s="53">
        <f>AX23/$C24</f>
        <v>0</v>
      </c>
      <c r="AX23" s="50">
        <f>SUM(AX$9:AX$22)</f>
        <v>0</v>
      </c>
      <c r="AY23" s="53">
        <f>AZ23/$C24</f>
        <v>0</v>
      </c>
      <c r="AZ23" s="50">
        <f>SUM(AZ$9:AZ$22)</f>
        <v>0</v>
      </c>
      <c r="BA23" s="53">
        <f>BB23/$C24</f>
        <v>0</v>
      </c>
      <c r="BB23" s="50">
        <f>SUM(BB$9:BB$22)</f>
        <v>0</v>
      </c>
      <c r="BC23" s="53">
        <f>BD23/$C24</f>
        <v>0</v>
      </c>
      <c r="BD23" s="50">
        <f>SUM(BD$9:BD$22)</f>
        <v>0</v>
      </c>
      <c r="BE23" s="53">
        <f>BF23/$C24</f>
        <v>0</v>
      </c>
      <c r="BF23" s="50">
        <f>SUM(BF$9:BF$22)</f>
        <v>0</v>
      </c>
      <c r="BG23" s="53">
        <f>BH23/$C24</f>
        <v>0</v>
      </c>
      <c r="BH23" s="50">
        <f>SUM(BH$9:BH$22)</f>
        <v>0</v>
      </c>
      <c r="BI23" s="53">
        <f>BJ23/$C24</f>
        <v>0</v>
      </c>
      <c r="BJ23" s="50">
        <f>SUM(BJ$9:BJ$22)</f>
        <v>0</v>
      </c>
      <c r="BK23" s="53">
        <f>BL23/$C24</f>
        <v>0</v>
      </c>
      <c r="BL23" s="50">
        <f>SUM(BL$9:BL$22)</f>
        <v>0</v>
      </c>
      <c r="BM23" s="53">
        <f>BN23/$C24</f>
        <v>0</v>
      </c>
      <c r="BN23" s="50">
        <f>SUM(BN$9:BN$22)</f>
        <v>0</v>
      </c>
      <c r="BO23" s="53">
        <f>BP23/$C24</f>
        <v>0</v>
      </c>
      <c r="BP23" s="50">
        <f>SUM(BP$9:BP$22)</f>
        <v>0</v>
      </c>
      <c r="BQ23" s="53">
        <f>BR23/$C24</f>
        <v>0</v>
      </c>
      <c r="BR23" s="50">
        <f>SUM(BR$9:BR$22)</f>
        <v>0</v>
      </c>
      <c r="BS23" s="53">
        <f>BT23/$C24</f>
        <v>0</v>
      </c>
      <c r="BT23" s="50">
        <f>SUM(BT$9:BT$22)</f>
        <v>0</v>
      </c>
      <c r="BU23" s="53">
        <f>BV23/$C24</f>
        <v>0</v>
      </c>
      <c r="BV23" s="50">
        <f>SUM(BV$9:BV$22)</f>
        <v>0</v>
      </c>
      <c r="BW23" s="53">
        <f>BX23/$C24</f>
        <v>0</v>
      </c>
      <c r="BX23" s="50">
        <f>SUM(BX$9:BX$22)</f>
        <v>0</v>
      </c>
      <c r="BY23" s="53">
        <f>BZ23/$C24</f>
        <v>0</v>
      </c>
      <c r="BZ23" s="50">
        <f>SUM(BZ$9:BZ$22)</f>
        <v>0</v>
      </c>
      <c r="CA23" s="53">
        <f>CB23/$C24</f>
        <v>0</v>
      </c>
      <c r="CB23" s="50">
        <f>SUM(CB$9:CB$22)</f>
        <v>0</v>
      </c>
      <c r="CC23" s="53">
        <f>CD23/$C24</f>
        <v>0</v>
      </c>
      <c r="CD23" s="50">
        <f>SUM(CD$9:CD$22)</f>
        <v>0</v>
      </c>
      <c r="CE23" s="53">
        <f>CF23/$C24</f>
        <v>0</v>
      </c>
      <c r="CF23" s="50">
        <f>SUM(CF$9:CF$22)</f>
        <v>0</v>
      </c>
      <c r="CG23" s="53">
        <f>CH23/$C24</f>
        <v>0</v>
      </c>
      <c r="CH23" s="50">
        <f>SUM(CH$9:CH$22)</f>
        <v>0</v>
      </c>
      <c r="CI23" s="53">
        <f>CJ23/$C24</f>
        <v>0</v>
      </c>
      <c r="CJ23" s="50">
        <f>SUM(CJ$9:CJ$22)</f>
        <v>0</v>
      </c>
      <c r="CK23" s="53">
        <f>CL23/$C24</f>
        <v>0</v>
      </c>
      <c r="CL23" s="50">
        <f>SUM(CL$9:CL$22)</f>
        <v>0</v>
      </c>
      <c r="CM23" s="53">
        <f>CN23/$C24</f>
        <v>0</v>
      </c>
      <c r="CN23" s="50">
        <f>SUM(CN$9:CN$22)</f>
        <v>0</v>
      </c>
      <c r="CO23" s="53">
        <f>CP23/$C24</f>
        <v>0</v>
      </c>
      <c r="CP23" s="50">
        <f>SUM(CP$9:CP$22)</f>
        <v>0</v>
      </c>
      <c r="CQ23" s="53">
        <f>CR23/$C24</f>
        <v>0</v>
      </c>
      <c r="CR23" s="50">
        <f>SUM(CR$9:CR$22)</f>
        <v>0</v>
      </c>
      <c r="CS23" s="53">
        <f>CT23/$C24</f>
        <v>0</v>
      </c>
      <c r="CT23" s="50">
        <f>SUM(CT$9:CT$22)</f>
        <v>0</v>
      </c>
      <c r="CU23" s="53">
        <f>CV23/$C24</f>
        <v>0</v>
      </c>
      <c r="CV23" s="50">
        <f>SUM(CV$9:CV$22)</f>
        <v>0</v>
      </c>
      <c r="CW23" s="53">
        <f>CX23/$C24</f>
        <v>0</v>
      </c>
      <c r="CX23" s="50">
        <f>SUM(CX$9:CX$22)</f>
        <v>0</v>
      </c>
      <c r="CY23" s="53">
        <f>CZ23/$C24</f>
        <v>0</v>
      </c>
      <c r="CZ23" s="50">
        <f>SUM(CZ$9:CZ$22)</f>
        <v>0</v>
      </c>
      <c r="DA23" s="53">
        <f>DB23/$C24</f>
        <v>0</v>
      </c>
      <c r="DB23" s="50">
        <f>SUM(DB$9:DB$22)</f>
        <v>0</v>
      </c>
      <c r="DC23" s="53">
        <f>DD23/$C24</f>
        <v>0</v>
      </c>
      <c r="DD23" s="50">
        <f>SUM(DD$9:DD$22)</f>
        <v>0</v>
      </c>
      <c r="DE23" s="53">
        <f>DF23/$C24</f>
        <v>0</v>
      </c>
      <c r="DF23" s="50">
        <f>SUM(DF$9:DF$22)</f>
        <v>0</v>
      </c>
      <c r="DG23" s="53">
        <f>DH23/$C24</f>
        <v>0</v>
      </c>
      <c r="DH23" s="50">
        <f>SUM(DH$9:DH$22)</f>
        <v>0</v>
      </c>
      <c r="DI23" s="53">
        <f>DJ23/$C24</f>
        <v>0</v>
      </c>
      <c r="DJ23" s="50">
        <f>SUM(DJ$9:DJ$22)</f>
        <v>0</v>
      </c>
      <c r="DK23" s="53">
        <f>DL23/$C24</f>
        <v>0</v>
      </c>
      <c r="DL23" s="50">
        <f>SUM(DL$9:DL$22)</f>
        <v>0</v>
      </c>
      <c r="DM23" s="53">
        <f>DN23/$C24</f>
        <v>0</v>
      </c>
      <c r="DN23" s="50">
        <f>SUM(DN$9:DN$22)</f>
        <v>0</v>
      </c>
      <c r="DO23" s="53">
        <f>DP23/$C24</f>
        <v>0</v>
      </c>
      <c r="DP23" s="50">
        <f>SUM(DP$9:DP$22)</f>
        <v>0</v>
      </c>
      <c r="DQ23" s="53">
        <f>DR23/$C24</f>
        <v>0</v>
      </c>
      <c r="DR23" s="50">
        <f>SUM(DR$9:DR$22)</f>
        <v>0</v>
      </c>
      <c r="DS23" s="53">
        <f>DT23/$C24</f>
        <v>0</v>
      </c>
      <c r="DT23" s="56">
        <f>SUM(DT$9:DT$22)</f>
        <v>0</v>
      </c>
    </row>
    <row r="24" spans="1:124" ht="15.75" thickBot="1" x14ac:dyDescent="0.3">
      <c r="A24" s="44"/>
      <c r="B24" s="45" t="s">
        <v>652</v>
      </c>
      <c r="C24" s="48">
        <f>SUM(C$9:C$22)</f>
        <v>387043.61000000004</v>
      </c>
      <c r="D24" s="49">
        <f>SUM(D$9:D$22)</f>
        <v>1.0000100000000001</v>
      </c>
      <c r="E24" s="54">
        <f>E23</f>
        <v>0.20208281697248531</v>
      </c>
      <c r="F24" s="51">
        <f>F23</f>
        <v>78214.862999999998</v>
      </c>
      <c r="G24" s="54">
        <f t="shared" ref="G24:AL24" si="60">G23+E24</f>
        <v>0.65366048802614252</v>
      </c>
      <c r="H24" s="51">
        <f t="shared" si="60"/>
        <v>252995.11499999999</v>
      </c>
      <c r="I24" s="54">
        <f t="shared" si="60"/>
        <v>1</v>
      </c>
      <c r="J24" s="51">
        <f t="shared" si="60"/>
        <v>387043.61</v>
      </c>
      <c r="K24" s="54">
        <f t="shared" si="60"/>
        <v>1</v>
      </c>
      <c r="L24" s="51">
        <f t="shared" si="60"/>
        <v>387043.61</v>
      </c>
      <c r="M24" s="54">
        <f t="shared" si="60"/>
        <v>1</v>
      </c>
      <c r="N24" s="51">
        <f t="shared" si="60"/>
        <v>387043.61</v>
      </c>
      <c r="O24" s="54">
        <f t="shared" si="60"/>
        <v>1</v>
      </c>
      <c r="P24" s="51">
        <f t="shared" si="60"/>
        <v>387043.61</v>
      </c>
      <c r="Q24" s="54">
        <f t="shared" si="60"/>
        <v>1</v>
      </c>
      <c r="R24" s="51">
        <f t="shared" si="60"/>
        <v>387043.61</v>
      </c>
      <c r="S24" s="54">
        <f t="shared" si="60"/>
        <v>1</v>
      </c>
      <c r="T24" s="51">
        <f t="shared" si="60"/>
        <v>387043.61</v>
      </c>
      <c r="U24" s="54">
        <f t="shared" si="60"/>
        <v>1</v>
      </c>
      <c r="V24" s="51">
        <f t="shared" si="60"/>
        <v>387043.61</v>
      </c>
      <c r="W24" s="54">
        <f t="shared" si="60"/>
        <v>1</v>
      </c>
      <c r="X24" s="51">
        <f t="shared" si="60"/>
        <v>387043.61</v>
      </c>
      <c r="Y24" s="54">
        <f t="shared" si="60"/>
        <v>1</v>
      </c>
      <c r="Z24" s="51">
        <f t="shared" si="60"/>
        <v>387043.61</v>
      </c>
      <c r="AA24" s="54">
        <f t="shared" si="60"/>
        <v>1</v>
      </c>
      <c r="AB24" s="51">
        <f t="shared" si="60"/>
        <v>387043.61</v>
      </c>
      <c r="AC24" s="54">
        <f t="shared" si="60"/>
        <v>1</v>
      </c>
      <c r="AD24" s="51">
        <f t="shared" si="60"/>
        <v>387043.61</v>
      </c>
      <c r="AE24" s="54">
        <f t="shared" si="60"/>
        <v>1</v>
      </c>
      <c r="AF24" s="51">
        <f t="shared" si="60"/>
        <v>387043.61</v>
      </c>
      <c r="AG24" s="54">
        <f t="shared" si="60"/>
        <v>1</v>
      </c>
      <c r="AH24" s="51">
        <f t="shared" si="60"/>
        <v>387043.61</v>
      </c>
      <c r="AI24" s="54">
        <f t="shared" si="60"/>
        <v>1</v>
      </c>
      <c r="AJ24" s="51">
        <f t="shared" si="60"/>
        <v>387043.61</v>
      </c>
      <c r="AK24" s="54">
        <f t="shared" si="60"/>
        <v>1</v>
      </c>
      <c r="AL24" s="51">
        <f t="shared" si="60"/>
        <v>387043.61</v>
      </c>
      <c r="AM24" s="54">
        <f t="shared" ref="AM24:BR24" si="61">AM23+AK24</f>
        <v>1</v>
      </c>
      <c r="AN24" s="51">
        <f t="shared" si="61"/>
        <v>387043.61</v>
      </c>
      <c r="AO24" s="54">
        <f t="shared" si="61"/>
        <v>1</v>
      </c>
      <c r="AP24" s="51">
        <f t="shared" si="61"/>
        <v>387043.61</v>
      </c>
      <c r="AQ24" s="54">
        <f t="shared" si="61"/>
        <v>1</v>
      </c>
      <c r="AR24" s="51">
        <f t="shared" si="61"/>
        <v>387043.61</v>
      </c>
      <c r="AS24" s="54">
        <f t="shared" si="61"/>
        <v>1</v>
      </c>
      <c r="AT24" s="51">
        <f t="shared" si="61"/>
        <v>387043.61</v>
      </c>
      <c r="AU24" s="54">
        <f t="shared" si="61"/>
        <v>1</v>
      </c>
      <c r="AV24" s="51">
        <f t="shared" si="61"/>
        <v>387043.61</v>
      </c>
      <c r="AW24" s="54">
        <f t="shared" si="61"/>
        <v>1</v>
      </c>
      <c r="AX24" s="51">
        <f t="shared" si="61"/>
        <v>387043.61</v>
      </c>
      <c r="AY24" s="54">
        <f t="shared" si="61"/>
        <v>1</v>
      </c>
      <c r="AZ24" s="51">
        <f t="shared" si="61"/>
        <v>387043.61</v>
      </c>
      <c r="BA24" s="54">
        <f t="shared" si="61"/>
        <v>1</v>
      </c>
      <c r="BB24" s="51">
        <f t="shared" si="61"/>
        <v>387043.61</v>
      </c>
      <c r="BC24" s="54">
        <f t="shared" si="61"/>
        <v>1</v>
      </c>
      <c r="BD24" s="51">
        <f t="shared" si="61"/>
        <v>387043.61</v>
      </c>
      <c r="BE24" s="54">
        <f t="shared" si="61"/>
        <v>1</v>
      </c>
      <c r="BF24" s="51">
        <f t="shared" si="61"/>
        <v>387043.61</v>
      </c>
      <c r="BG24" s="54">
        <f t="shared" si="61"/>
        <v>1</v>
      </c>
      <c r="BH24" s="51">
        <f t="shared" si="61"/>
        <v>387043.61</v>
      </c>
      <c r="BI24" s="54">
        <f t="shared" si="61"/>
        <v>1</v>
      </c>
      <c r="BJ24" s="51">
        <f t="shared" si="61"/>
        <v>387043.61</v>
      </c>
      <c r="BK24" s="54">
        <f t="shared" si="61"/>
        <v>1</v>
      </c>
      <c r="BL24" s="51">
        <f t="shared" si="61"/>
        <v>387043.61</v>
      </c>
      <c r="BM24" s="54">
        <f t="shared" si="61"/>
        <v>1</v>
      </c>
      <c r="BN24" s="51">
        <f t="shared" si="61"/>
        <v>387043.61</v>
      </c>
      <c r="BO24" s="54">
        <f t="shared" si="61"/>
        <v>1</v>
      </c>
      <c r="BP24" s="51">
        <f t="shared" si="61"/>
        <v>387043.61</v>
      </c>
      <c r="BQ24" s="54">
        <f t="shared" si="61"/>
        <v>1</v>
      </c>
      <c r="BR24" s="51">
        <f t="shared" si="61"/>
        <v>387043.61</v>
      </c>
      <c r="BS24" s="54">
        <f t="shared" ref="BS24:CX24" si="62">BS23+BQ24</f>
        <v>1</v>
      </c>
      <c r="BT24" s="51">
        <f t="shared" si="62"/>
        <v>387043.61</v>
      </c>
      <c r="BU24" s="54">
        <f t="shared" si="62"/>
        <v>1</v>
      </c>
      <c r="BV24" s="51">
        <f t="shared" si="62"/>
        <v>387043.61</v>
      </c>
      <c r="BW24" s="54">
        <f t="shared" si="62"/>
        <v>1</v>
      </c>
      <c r="BX24" s="51">
        <f t="shared" si="62"/>
        <v>387043.61</v>
      </c>
      <c r="BY24" s="54">
        <f t="shared" si="62"/>
        <v>1</v>
      </c>
      <c r="BZ24" s="51">
        <f t="shared" si="62"/>
        <v>387043.61</v>
      </c>
      <c r="CA24" s="54">
        <f t="shared" si="62"/>
        <v>1</v>
      </c>
      <c r="CB24" s="51">
        <f t="shared" si="62"/>
        <v>387043.61</v>
      </c>
      <c r="CC24" s="54">
        <f t="shared" si="62"/>
        <v>1</v>
      </c>
      <c r="CD24" s="51">
        <f t="shared" si="62"/>
        <v>387043.61</v>
      </c>
      <c r="CE24" s="54">
        <f t="shared" si="62"/>
        <v>1</v>
      </c>
      <c r="CF24" s="51">
        <f t="shared" si="62"/>
        <v>387043.61</v>
      </c>
      <c r="CG24" s="54">
        <f t="shared" si="62"/>
        <v>1</v>
      </c>
      <c r="CH24" s="51">
        <f t="shared" si="62"/>
        <v>387043.61</v>
      </c>
      <c r="CI24" s="54">
        <f t="shared" si="62"/>
        <v>1</v>
      </c>
      <c r="CJ24" s="51">
        <f t="shared" si="62"/>
        <v>387043.61</v>
      </c>
      <c r="CK24" s="54">
        <f t="shared" si="62"/>
        <v>1</v>
      </c>
      <c r="CL24" s="51">
        <f t="shared" si="62"/>
        <v>387043.61</v>
      </c>
      <c r="CM24" s="54">
        <f t="shared" si="62"/>
        <v>1</v>
      </c>
      <c r="CN24" s="51">
        <f t="shared" si="62"/>
        <v>387043.61</v>
      </c>
      <c r="CO24" s="54">
        <f t="shared" si="62"/>
        <v>1</v>
      </c>
      <c r="CP24" s="51">
        <f t="shared" si="62"/>
        <v>387043.61</v>
      </c>
      <c r="CQ24" s="54">
        <f t="shared" si="62"/>
        <v>1</v>
      </c>
      <c r="CR24" s="51">
        <f t="shared" si="62"/>
        <v>387043.61</v>
      </c>
      <c r="CS24" s="54">
        <f t="shared" si="62"/>
        <v>1</v>
      </c>
      <c r="CT24" s="51">
        <f t="shared" si="62"/>
        <v>387043.61</v>
      </c>
      <c r="CU24" s="54">
        <f t="shared" si="62"/>
        <v>1</v>
      </c>
      <c r="CV24" s="51">
        <f t="shared" si="62"/>
        <v>387043.61</v>
      </c>
      <c r="CW24" s="54">
        <f t="shared" si="62"/>
        <v>1</v>
      </c>
      <c r="CX24" s="51">
        <f t="shared" si="62"/>
        <v>387043.61</v>
      </c>
      <c r="CY24" s="54">
        <f t="shared" ref="CY24:ED24" si="63">CY23+CW24</f>
        <v>1</v>
      </c>
      <c r="CZ24" s="51">
        <f t="shared" si="63"/>
        <v>387043.61</v>
      </c>
      <c r="DA24" s="54">
        <f t="shared" si="63"/>
        <v>1</v>
      </c>
      <c r="DB24" s="51">
        <f t="shared" si="63"/>
        <v>387043.61</v>
      </c>
      <c r="DC24" s="54">
        <f t="shared" si="63"/>
        <v>1</v>
      </c>
      <c r="DD24" s="51">
        <f t="shared" si="63"/>
        <v>387043.61</v>
      </c>
      <c r="DE24" s="54">
        <f t="shared" si="63"/>
        <v>1</v>
      </c>
      <c r="DF24" s="51">
        <f t="shared" si="63"/>
        <v>387043.61</v>
      </c>
      <c r="DG24" s="54">
        <f t="shared" si="63"/>
        <v>1</v>
      </c>
      <c r="DH24" s="51">
        <f t="shared" si="63"/>
        <v>387043.61</v>
      </c>
      <c r="DI24" s="54">
        <f t="shared" si="63"/>
        <v>1</v>
      </c>
      <c r="DJ24" s="51">
        <f t="shared" si="63"/>
        <v>387043.61</v>
      </c>
      <c r="DK24" s="54">
        <f t="shared" si="63"/>
        <v>1</v>
      </c>
      <c r="DL24" s="51">
        <f t="shared" si="63"/>
        <v>387043.61</v>
      </c>
      <c r="DM24" s="54">
        <f t="shared" si="63"/>
        <v>1</v>
      </c>
      <c r="DN24" s="51">
        <f t="shared" si="63"/>
        <v>387043.61</v>
      </c>
      <c r="DO24" s="54">
        <f t="shared" si="63"/>
        <v>1</v>
      </c>
      <c r="DP24" s="51">
        <f t="shared" si="63"/>
        <v>387043.61</v>
      </c>
      <c r="DQ24" s="54">
        <f t="shared" si="63"/>
        <v>1</v>
      </c>
      <c r="DR24" s="51">
        <f t="shared" si="63"/>
        <v>387043.61</v>
      </c>
      <c r="DS24" s="54">
        <f t="shared" si="63"/>
        <v>1</v>
      </c>
      <c r="DT24" s="57">
        <f t="shared" si="63"/>
        <v>387043.61</v>
      </c>
    </row>
  </sheetData>
  <mergeCells count="60">
    <mergeCell ref="AA7:AB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Y7:AZ7"/>
    <mergeCell ref="AC7:AD7"/>
    <mergeCell ref="AE7:AF7"/>
    <mergeCell ref="AG7:AH7"/>
    <mergeCell ref="AI7:AJ7"/>
    <mergeCell ref="AK7:AL7"/>
    <mergeCell ref="AM7:AN7"/>
    <mergeCell ref="AO7:AP7"/>
    <mergeCell ref="AQ7:AR7"/>
    <mergeCell ref="AS7:AT7"/>
    <mergeCell ref="AU7:AV7"/>
    <mergeCell ref="AW7:AX7"/>
    <mergeCell ref="BW7:BX7"/>
    <mergeCell ref="BA7:BB7"/>
    <mergeCell ref="BC7:BD7"/>
    <mergeCell ref="BE7:BF7"/>
    <mergeCell ref="BG7:BH7"/>
    <mergeCell ref="BI7:BJ7"/>
    <mergeCell ref="BK7:BL7"/>
    <mergeCell ref="BM7:BN7"/>
    <mergeCell ref="BO7:BP7"/>
    <mergeCell ref="BQ7:BR7"/>
    <mergeCell ref="BS7:BT7"/>
    <mergeCell ref="BU7:BV7"/>
    <mergeCell ref="CU7:CV7"/>
    <mergeCell ref="BY7:BZ7"/>
    <mergeCell ref="CA7:CB7"/>
    <mergeCell ref="CC7:CD7"/>
    <mergeCell ref="CE7:CF7"/>
    <mergeCell ref="CG7:CH7"/>
    <mergeCell ref="CI7:CJ7"/>
    <mergeCell ref="CK7:CL7"/>
    <mergeCell ref="CM7:CN7"/>
    <mergeCell ref="CO7:CP7"/>
    <mergeCell ref="CQ7:CR7"/>
    <mergeCell ref="CS7:CT7"/>
    <mergeCell ref="DS7:DT7"/>
    <mergeCell ref="CW7:CX7"/>
    <mergeCell ref="CY7:CZ7"/>
    <mergeCell ref="DA7:DB7"/>
    <mergeCell ref="DC7:DD7"/>
    <mergeCell ref="DE7:DF7"/>
    <mergeCell ref="DG7:DH7"/>
    <mergeCell ref="DI7:DJ7"/>
    <mergeCell ref="DK7:DL7"/>
    <mergeCell ref="DM7:DN7"/>
    <mergeCell ref="DO7:DP7"/>
    <mergeCell ref="DQ7:DR7"/>
  </mergeCells>
  <pageMargins left="0.511811024" right="0.511811024" top="0.78740157499999996" bottom="0.78740157499999996" header="0.31496062000000002" footer="0.3149606200000000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</vt:lpstr>
      <vt:lpstr>Cronograma</vt:lpstr>
      <vt:lpstr>Cronograma!Area_de_impressao</vt:lpstr>
      <vt:lpstr>Orçamento!Area_de_impressao</vt:lpstr>
      <vt:lpstr>Cronograma!Titulos_de_impressao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u88754@chapeco.prefeitura.local</dc:creator>
  <cp:lastModifiedBy>u96344@chapeco.prefeitura.local</cp:lastModifiedBy>
  <dcterms:created xsi:type="dcterms:W3CDTF">2024-06-19T18:06:38Z</dcterms:created>
  <dcterms:modified xsi:type="dcterms:W3CDTF">2024-06-19T18:21:25Z</dcterms:modified>
</cp:coreProperties>
</file>